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698C74AF-D90F-4009-82D5-DDDF9EB87047}" xr6:coauthVersionLast="47" xr6:coauthVersionMax="47" xr10:uidLastSave="{00000000-0000-0000-0000-000000000000}"/>
  <bookViews>
    <workbookView xWindow="29940" yWindow="1140" windowWidth="21600" windowHeight="11175" xr2:uid="{00000000-000D-0000-FFFF-FFFF00000000}"/>
  </bookViews>
  <sheets>
    <sheet name="Nazwa postępowania............." sheetId="4" r:id="rId1"/>
  </sheets>
  <definedNames>
    <definedName name="_xlnm._FilterDatabase" localSheetId="0" hidden="1">'Nazwa postępowania.............'!$B$4:$O$462</definedName>
    <definedName name="_xlnm.Print_Area" localSheetId="0">'Nazwa postępowania.............'!$B$2:$O$462</definedName>
    <definedName name="_xlnm.Print_Titles" localSheetId="0">'Nazwa postępowania.............'!$2:$3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0" i="4" l="1"/>
  <c r="L460" i="4"/>
  <c r="L455" i="4" l="1"/>
  <c r="N455" i="4"/>
  <c r="L456" i="4"/>
  <c r="N456" i="4"/>
  <c r="L457" i="4"/>
  <c r="N457" i="4"/>
  <c r="L458" i="4"/>
  <c r="N458" i="4"/>
  <c r="L459" i="4"/>
  <c r="N459" i="4"/>
  <c r="L461" i="4"/>
  <c r="N461" i="4"/>
  <c r="N454" i="4"/>
  <c r="L454" i="4"/>
  <c r="N448" i="4"/>
  <c r="N443" i="4"/>
  <c r="L448" i="4"/>
  <c r="L443" i="4"/>
  <c r="L313" i="4"/>
  <c r="N313" i="4"/>
  <c r="L314" i="4"/>
  <c r="N314" i="4"/>
  <c r="L315" i="4"/>
  <c r="N315" i="4"/>
  <c r="L316" i="4"/>
  <c r="N316" i="4"/>
  <c r="L317" i="4"/>
  <c r="N317" i="4"/>
  <c r="L318" i="4"/>
  <c r="N318" i="4"/>
  <c r="L319" i="4"/>
  <c r="N319" i="4"/>
  <c r="L320" i="4"/>
  <c r="N320" i="4"/>
  <c r="L321" i="4"/>
  <c r="N321" i="4"/>
  <c r="L322" i="4"/>
  <c r="N322" i="4"/>
  <c r="L323" i="4"/>
  <c r="N323" i="4"/>
  <c r="L324" i="4"/>
  <c r="N324" i="4"/>
  <c r="L325" i="4"/>
  <c r="N325" i="4"/>
  <c r="L326" i="4"/>
  <c r="N326" i="4"/>
  <c r="L327" i="4"/>
  <c r="N327" i="4"/>
  <c r="L328" i="4"/>
  <c r="N328" i="4"/>
  <c r="L329" i="4"/>
  <c r="N329" i="4"/>
  <c r="L330" i="4"/>
  <c r="N330" i="4"/>
  <c r="L331" i="4"/>
  <c r="N331" i="4"/>
  <c r="L332" i="4"/>
  <c r="N332" i="4"/>
  <c r="L333" i="4"/>
  <c r="N333" i="4"/>
  <c r="L334" i="4"/>
  <c r="N334" i="4"/>
  <c r="L335" i="4"/>
  <c r="N335" i="4"/>
  <c r="L336" i="4"/>
  <c r="N336" i="4"/>
  <c r="L337" i="4"/>
  <c r="N337" i="4"/>
  <c r="L338" i="4"/>
  <c r="N338" i="4"/>
  <c r="L339" i="4"/>
  <c r="N339" i="4"/>
  <c r="L340" i="4"/>
  <c r="N340" i="4"/>
  <c r="L341" i="4"/>
  <c r="N341" i="4"/>
  <c r="L342" i="4"/>
  <c r="N342" i="4"/>
  <c r="L343" i="4"/>
  <c r="N343" i="4"/>
  <c r="L344" i="4"/>
  <c r="N344" i="4"/>
  <c r="L345" i="4"/>
  <c r="N345" i="4"/>
  <c r="L346" i="4"/>
  <c r="N346" i="4"/>
  <c r="L347" i="4"/>
  <c r="N347" i="4"/>
  <c r="L348" i="4"/>
  <c r="N348" i="4"/>
  <c r="L349" i="4"/>
  <c r="N349" i="4"/>
  <c r="L350" i="4"/>
  <c r="N350" i="4"/>
  <c r="L351" i="4"/>
  <c r="N351" i="4"/>
  <c r="L352" i="4"/>
  <c r="N352" i="4"/>
  <c r="L353" i="4"/>
  <c r="N353" i="4"/>
  <c r="L354" i="4"/>
  <c r="N354" i="4"/>
  <c r="L355" i="4"/>
  <c r="N355" i="4"/>
  <c r="L356" i="4"/>
  <c r="N356" i="4"/>
  <c r="L357" i="4"/>
  <c r="N357" i="4"/>
  <c r="L358" i="4"/>
  <c r="N358" i="4"/>
  <c r="L359" i="4"/>
  <c r="N359" i="4"/>
  <c r="L360" i="4"/>
  <c r="N360" i="4"/>
  <c r="L361" i="4"/>
  <c r="N361" i="4"/>
  <c r="L362" i="4"/>
  <c r="N362" i="4"/>
  <c r="L363" i="4"/>
  <c r="N363" i="4"/>
  <c r="L364" i="4"/>
  <c r="N364" i="4"/>
  <c r="L365" i="4"/>
  <c r="N365" i="4"/>
  <c r="L366" i="4"/>
  <c r="N366" i="4"/>
  <c r="L367" i="4"/>
  <c r="N367" i="4"/>
  <c r="L368" i="4"/>
  <c r="N368" i="4"/>
  <c r="L369" i="4"/>
  <c r="N369" i="4"/>
  <c r="L370" i="4"/>
  <c r="N370" i="4"/>
  <c r="L371" i="4"/>
  <c r="N371" i="4"/>
  <c r="L372" i="4"/>
  <c r="N372" i="4"/>
  <c r="L373" i="4"/>
  <c r="N373" i="4"/>
  <c r="L374" i="4"/>
  <c r="N374" i="4"/>
  <c r="L375" i="4"/>
  <c r="N375" i="4"/>
  <c r="L376" i="4"/>
  <c r="N376" i="4"/>
  <c r="L377" i="4"/>
  <c r="N377" i="4"/>
  <c r="L378" i="4"/>
  <c r="N378" i="4"/>
  <c r="L379" i="4"/>
  <c r="N379" i="4"/>
  <c r="L380" i="4"/>
  <c r="N380" i="4"/>
  <c r="L381" i="4"/>
  <c r="N381" i="4"/>
  <c r="L382" i="4"/>
  <c r="N382" i="4"/>
  <c r="L383" i="4"/>
  <c r="N383" i="4"/>
  <c r="L384" i="4"/>
  <c r="N384" i="4"/>
  <c r="L385" i="4"/>
  <c r="N385" i="4"/>
  <c r="L386" i="4"/>
  <c r="N386" i="4"/>
  <c r="L387" i="4"/>
  <c r="N387" i="4"/>
  <c r="L388" i="4"/>
  <c r="N388" i="4"/>
  <c r="L389" i="4"/>
  <c r="N389" i="4"/>
  <c r="L390" i="4"/>
  <c r="N390" i="4"/>
  <c r="L391" i="4"/>
  <c r="N391" i="4"/>
  <c r="L392" i="4"/>
  <c r="N392" i="4"/>
  <c r="L393" i="4"/>
  <c r="N393" i="4"/>
  <c r="L394" i="4"/>
  <c r="N394" i="4"/>
  <c r="L395" i="4"/>
  <c r="N395" i="4"/>
  <c r="L396" i="4"/>
  <c r="N396" i="4"/>
  <c r="L397" i="4"/>
  <c r="N397" i="4"/>
  <c r="L398" i="4"/>
  <c r="N398" i="4"/>
  <c r="L399" i="4"/>
  <c r="N399" i="4"/>
  <c r="L400" i="4"/>
  <c r="N400" i="4"/>
  <c r="L401" i="4"/>
  <c r="N401" i="4"/>
  <c r="L402" i="4"/>
  <c r="N402" i="4"/>
  <c r="L403" i="4"/>
  <c r="N403" i="4"/>
  <c r="L404" i="4"/>
  <c r="N404" i="4"/>
  <c r="L405" i="4"/>
  <c r="N405" i="4"/>
  <c r="L406" i="4"/>
  <c r="N406" i="4"/>
  <c r="L407" i="4"/>
  <c r="N407" i="4"/>
  <c r="L408" i="4"/>
  <c r="N408" i="4"/>
  <c r="L409" i="4"/>
  <c r="N409" i="4"/>
  <c r="L410" i="4"/>
  <c r="N410" i="4"/>
  <c r="L411" i="4"/>
  <c r="N411" i="4"/>
  <c r="L412" i="4"/>
  <c r="N412" i="4"/>
  <c r="L413" i="4"/>
  <c r="N413" i="4"/>
  <c r="L414" i="4"/>
  <c r="N414" i="4"/>
  <c r="L415" i="4"/>
  <c r="N415" i="4"/>
  <c r="L416" i="4"/>
  <c r="N416" i="4"/>
  <c r="L417" i="4"/>
  <c r="N417" i="4"/>
  <c r="L418" i="4"/>
  <c r="N418" i="4"/>
  <c r="L419" i="4"/>
  <c r="N419" i="4"/>
  <c r="L420" i="4"/>
  <c r="N420" i="4"/>
  <c r="L421" i="4"/>
  <c r="N421" i="4"/>
  <c r="L422" i="4"/>
  <c r="N422" i="4"/>
  <c r="L423" i="4"/>
  <c r="N423" i="4"/>
  <c r="L424" i="4"/>
  <c r="N424" i="4"/>
  <c r="L425" i="4"/>
  <c r="N425" i="4"/>
  <c r="L426" i="4"/>
  <c r="N426" i="4"/>
  <c r="L427" i="4"/>
  <c r="N427" i="4"/>
  <c r="L428" i="4"/>
  <c r="N428" i="4"/>
  <c r="L429" i="4"/>
  <c r="N429" i="4"/>
  <c r="L430" i="4"/>
  <c r="N430" i="4"/>
  <c r="L431" i="4"/>
  <c r="N431" i="4"/>
  <c r="L432" i="4"/>
  <c r="N432" i="4"/>
  <c r="L433" i="4"/>
  <c r="N433" i="4"/>
  <c r="L434" i="4"/>
  <c r="N434" i="4"/>
  <c r="L435" i="4"/>
  <c r="N435" i="4"/>
  <c r="L436" i="4"/>
  <c r="N436" i="4"/>
  <c r="L437" i="4"/>
  <c r="N437" i="4"/>
  <c r="L438" i="4"/>
  <c r="N438" i="4"/>
  <c r="L439" i="4"/>
  <c r="N439" i="4"/>
  <c r="L440" i="4"/>
  <c r="N440" i="4"/>
  <c r="L441" i="4"/>
  <c r="N441" i="4"/>
  <c r="N312" i="4"/>
  <c r="L312" i="4"/>
  <c r="L223" i="4"/>
  <c r="N223" i="4"/>
  <c r="L224" i="4"/>
  <c r="N224" i="4"/>
  <c r="L225" i="4"/>
  <c r="N225" i="4"/>
  <c r="L226" i="4"/>
  <c r="N226" i="4"/>
  <c r="L227" i="4"/>
  <c r="N227" i="4"/>
  <c r="L228" i="4"/>
  <c r="N228" i="4"/>
  <c r="L229" i="4"/>
  <c r="N229" i="4"/>
  <c r="L230" i="4"/>
  <c r="N230" i="4"/>
  <c r="L231" i="4"/>
  <c r="N231" i="4"/>
  <c r="L232" i="4"/>
  <c r="N232" i="4"/>
  <c r="L233" i="4"/>
  <c r="N233" i="4"/>
  <c r="L234" i="4"/>
  <c r="N234" i="4"/>
  <c r="L235" i="4"/>
  <c r="N235" i="4"/>
  <c r="L236" i="4"/>
  <c r="N236" i="4"/>
  <c r="L237" i="4"/>
  <c r="N237" i="4"/>
  <c r="L238" i="4"/>
  <c r="N238" i="4"/>
  <c r="L239" i="4"/>
  <c r="N239" i="4"/>
  <c r="L240" i="4"/>
  <c r="N240" i="4"/>
  <c r="L241" i="4"/>
  <c r="N241" i="4"/>
  <c r="L242" i="4"/>
  <c r="N242" i="4"/>
  <c r="L243" i="4"/>
  <c r="N243" i="4"/>
  <c r="L244" i="4"/>
  <c r="N244" i="4"/>
  <c r="L245" i="4"/>
  <c r="N245" i="4"/>
  <c r="L246" i="4"/>
  <c r="N246" i="4"/>
  <c r="L247" i="4"/>
  <c r="N247" i="4"/>
  <c r="L248" i="4"/>
  <c r="N248" i="4"/>
  <c r="L249" i="4"/>
  <c r="N249" i="4"/>
  <c r="L250" i="4"/>
  <c r="N250" i="4"/>
  <c r="L251" i="4"/>
  <c r="N251" i="4"/>
  <c r="L252" i="4"/>
  <c r="N252" i="4"/>
  <c r="L253" i="4"/>
  <c r="N253" i="4"/>
  <c r="L254" i="4"/>
  <c r="N254" i="4"/>
  <c r="L255" i="4"/>
  <c r="N255" i="4"/>
  <c r="L256" i="4"/>
  <c r="N256" i="4"/>
  <c r="L257" i="4"/>
  <c r="N257" i="4"/>
  <c r="L258" i="4"/>
  <c r="N258" i="4"/>
  <c r="L259" i="4"/>
  <c r="N259" i="4"/>
  <c r="L260" i="4"/>
  <c r="N260" i="4"/>
  <c r="L261" i="4"/>
  <c r="N261" i="4"/>
  <c r="L262" i="4"/>
  <c r="N262" i="4"/>
  <c r="L263" i="4"/>
  <c r="N263" i="4"/>
  <c r="L264" i="4"/>
  <c r="N264" i="4"/>
  <c r="L265" i="4"/>
  <c r="N265" i="4"/>
  <c r="L266" i="4"/>
  <c r="N266" i="4"/>
  <c r="L267" i="4"/>
  <c r="N267" i="4"/>
  <c r="L268" i="4"/>
  <c r="N268" i="4"/>
  <c r="L269" i="4"/>
  <c r="N269" i="4"/>
  <c r="L270" i="4"/>
  <c r="N270" i="4"/>
  <c r="L271" i="4"/>
  <c r="N271" i="4"/>
  <c r="L272" i="4"/>
  <c r="N272" i="4"/>
  <c r="L273" i="4"/>
  <c r="N273" i="4"/>
  <c r="L274" i="4"/>
  <c r="N274" i="4"/>
  <c r="L275" i="4"/>
  <c r="N275" i="4"/>
  <c r="L276" i="4"/>
  <c r="N276" i="4"/>
  <c r="L277" i="4"/>
  <c r="N277" i="4"/>
  <c r="L278" i="4"/>
  <c r="N278" i="4"/>
  <c r="L279" i="4"/>
  <c r="N279" i="4"/>
  <c r="L280" i="4"/>
  <c r="N280" i="4"/>
  <c r="L281" i="4"/>
  <c r="N281" i="4"/>
  <c r="L282" i="4"/>
  <c r="N282" i="4"/>
  <c r="L283" i="4"/>
  <c r="N283" i="4"/>
  <c r="L284" i="4"/>
  <c r="N284" i="4"/>
  <c r="L285" i="4"/>
  <c r="N285" i="4"/>
  <c r="L286" i="4"/>
  <c r="N286" i="4"/>
  <c r="L287" i="4"/>
  <c r="N287" i="4"/>
  <c r="L288" i="4"/>
  <c r="N288" i="4"/>
  <c r="L289" i="4"/>
  <c r="N289" i="4"/>
  <c r="L290" i="4"/>
  <c r="N290" i="4"/>
  <c r="L291" i="4"/>
  <c r="N291" i="4"/>
  <c r="L292" i="4"/>
  <c r="N292" i="4"/>
  <c r="L293" i="4"/>
  <c r="N293" i="4"/>
  <c r="L294" i="4"/>
  <c r="N294" i="4"/>
  <c r="L295" i="4"/>
  <c r="N295" i="4"/>
  <c r="L296" i="4"/>
  <c r="N296" i="4"/>
  <c r="L297" i="4"/>
  <c r="N297" i="4"/>
  <c r="L298" i="4"/>
  <c r="N298" i="4"/>
  <c r="L299" i="4"/>
  <c r="N299" i="4"/>
  <c r="L300" i="4"/>
  <c r="N300" i="4"/>
  <c r="L301" i="4"/>
  <c r="N301" i="4"/>
  <c r="L302" i="4"/>
  <c r="N302" i="4"/>
  <c r="L303" i="4"/>
  <c r="N303" i="4"/>
  <c r="L304" i="4"/>
  <c r="N304" i="4"/>
  <c r="L305" i="4"/>
  <c r="N305" i="4"/>
  <c r="L306" i="4"/>
  <c r="N306" i="4"/>
  <c r="L307" i="4"/>
  <c r="N307" i="4"/>
  <c r="L308" i="4"/>
  <c r="N308" i="4"/>
  <c r="L309" i="4"/>
  <c r="N309" i="4"/>
  <c r="N222" i="4"/>
  <c r="L222" i="4"/>
  <c r="L204" i="4"/>
  <c r="N204" i="4"/>
  <c r="L205" i="4"/>
  <c r="N205" i="4"/>
  <c r="L206" i="4"/>
  <c r="N206" i="4"/>
  <c r="L207" i="4"/>
  <c r="N207" i="4"/>
  <c r="L208" i="4"/>
  <c r="N208" i="4"/>
  <c r="L209" i="4"/>
  <c r="N209" i="4"/>
  <c r="L210" i="4"/>
  <c r="N210" i="4"/>
  <c r="L211" i="4"/>
  <c r="N211" i="4"/>
  <c r="L212" i="4"/>
  <c r="N212" i="4"/>
  <c r="L213" i="4"/>
  <c r="N213" i="4"/>
  <c r="L214" i="4"/>
  <c r="N214" i="4"/>
  <c r="L215" i="4"/>
  <c r="N215" i="4"/>
  <c r="L216" i="4"/>
  <c r="N216" i="4"/>
  <c r="L217" i="4"/>
  <c r="N217" i="4"/>
  <c r="L218" i="4"/>
  <c r="N218" i="4"/>
  <c r="L219" i="4"/>
  <c r="N219" i="4"/>
  <c r="L220" i="4"/>
  <c r="N220" i="4"/>
  <c r="N203" i="4"/>
  <c r="L203" i="4"/>
  <c r="N201" i="4"/>
  <c r="N200" i="4" s="1"/>
  <c r="L201" i="4"/>
  <c r="L200" i="4" s="1"/>
  <c r="L195" i="4"/>
  <c r="N195" i="4"/>
  <c r="L196" i="4"/>
  <c r="N196" i="4"/>
  <c r="L197" i="4"/>
  <c r="N197" i="4"/>
  <c r="L198" i="4"/>
  <c r="N198" i="4"/>
  <c r="L199" i="4"/>
  <c r="N199" i="4"/>
  <c r="N194" i="4"/>
  <c r="L19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N154" i="4"/>
  <c r="L154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22" i="4"/>
  <c r="L120" i="4"/>
  <c r="L119" i="4"/>
  <c r="N120" i="4"/>
  <c r="N119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87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58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19" i="4"/>
  <c r="N9" i="4"/>
  <c r="N10" i="4"/>
  <c r="N11" i="4"/>
  <c r="N12" i="4"/>
  <c r="N13" i="4"/>
  <c r="N14" i="4"/>
  <c r="N15" i="4"/>
  <c r="N8" i="4"/>
  <c r="N6" i="4"/>
  <c r="N5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58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19" i="4"/>
  <c r="L9" i="4"/>
  <c r="L10" i="4"/>
  <c r="L11" i="4"/>
  <c r="L12" i="4"/>
  <c r="L13" i="4"/>
  <c r="L14" i="4"/>
  <c r="L15" i="4"/>
  <c r="L8" i="4"/>
  <c r="L6" i="4"/>
  <c r="L5" i="4"/>
  <c r="L118" i="4" l="1"/>
  <c r="N442" i="4"/>
  <c r="L311" i="4"/>
  <c r="N202" i="4"/>
  <c r="L153" i="4"/>
  <c r="N153" i="4"/>
  <c r="N221" i="4"/>
  <c r="L18" i="4"/>
  <c r="L7" i="4"/>
  <c r="L4" i="4" s="1"/>
  <c r="N7" i="4"/>
  <c r="N4" i="4" s="1"/>
  <c r="N18" i="4"/>
  <c r="L86" i="4"/>
  <c r="L57" i="4" s="1"/>
  <c r="N86" i="4"/>
  <c r="N57" i="4" s="1"/>
  <c r="L121" i="4"/>
  <c r="L193" i="4"/>
  <c r="N193" i="4"/>
  <c r="L202" i="4"/>
  <c r="L442" i="4"/>
  <c r="N118" i="4"/>
  <c r="N453" i="4"/>
  <c r="L221" i="4"/>
  <c r="N121" i="4"/>
  <c r="N311" i="4"/>
  <c r="L450" i="4"/>
  <c r="I352" i="4"/>
  <c r="H352" i="4"/>
  <c r="G352" i="4"/>
  <c r="H345" i="4"/>
  <c r="G345" i="4"/>
  <c r="I341" i="4"/>
  <c r="H341" i="4"/>
  <c r="I338" i="4"/>
  <c r="H338" i="4"/>
  <c r="I277" i="4"/>
  <c r="H277" i="4"/>
  <c r="G277" i="4"/>
  <c r="I202" i="4"/>
  <c r="I346" i="4" s="1"/>
  <c r="H202" i="4"/>
  <c r="H346" i="4" s="1"/>
  <c r="G202" i="4"/>
  <c r="G346" i="4" s="1"/>
  <c r="I200" i="4"/>
  <c r="I345" i="4" s="1"/>
  <c r="I193" i="4"/>
  <c r="I344" i="4" s="1"/>
  <c r="H193" i="4"/>
  <c r="H344" i="4" s="1"/>
  <c r="G193" i="4"/>
  <c r="G344" i="4" s="1"/>
  <c r="I153" i="4"/>
  <c r="I343" i="4" s="1"/>
  <c r="H153" i="4"/>
  <c r="H343" i="4" s="1"/>
  <c r="G153" i="4"/>
  <c r="G343" i="4" s="1"/>
  <c r="I121" i="4"/>
  <c r="I342" i="4" s="1"/>
  <c r="H121" i="4"/>
  <c r="H342" i="4" s="1"/>
  <c r="G121" i="4"/>
  <c r="G342" i="4" s="1"/>
  <c r="G118" i="4"/>
  <c r="G341" i="4" s="1"/>
  <c r="I86" i="4"/>
  <c r="I340" i="4" s="1"/>
  <c r="H86" i="4"/>
  <c r="H340" i="4" s="1"/>
  <c r="G86" i="4"/>
  <c r="G340" i="4" s="1"/>
  <c r="I57" i="4"/>
  <c r="I339" i="4" s="1"/>
  <c r="H57" i="4"/>
  <c r="H339" i="4" s="1"/>
  <c r="G57" i="4"/>
  <c r="G339" i="4" s="1"/>
  <c r="G18" i="4"/>
  <c r="G338" i="4" s="1"/>
  <c r="L16" i="4" l="1"/>
  <c r="L453" i="4" s="1"/>
  <c r="L463" i="4" s="1"/>
  <c r="N16" i="4"/>
  <c r="N463" i="4" s="1"/>
  <c r="H337" i="4"/>
  <c r="I337" i="4"/>
  <c r="G337" i="4"/>
  <c r="L462" i="4" l="1"/>
</calcChain>
</file>

<file path=xl/sharedStrings.xml><?xml version="1.0" encoding="utf-8"?>
<sst xmlns="http://schemas.openxmlformats.org/spreadsheetml/2006/main" count="669" uniqueCount="256">
  <si>
    <t>MHR</t>
  </si>
  <si>
    <t>kg</t>
  </si>
  <si>
    <t xml:space="preserve"> </t>
  </si>
  <si>
    <t>m2</t>
  </si>
  <si>
    <t>m</t>
  </si>
  <si>
    <t>DCS / ESD / F&amp;G System / MM system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</si>
  <si>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</si>
  <si>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</si>
  <si>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>/m</t>
    </r>
    <r>
      <rPr>
        <vertAlign val="superscript"/>
        <sz val="11"/>
        <color theme="1"/>
        <rFont val="Calibri"/>
        <family val="2"/>
        <scheme val="minor"/>
      </rPr>
      <t>3</t>
    </r>
  </si>
  <si>
    <t>Field supervison and site personel</t>
  </si>
  <si>
    <t>Field facilities</t>
  </si>
  <si>
    <t>START-UP &amp; PRELIMINARY OPERATION</t>
  </si>
  <si>
    <t>cost</t>
  </si>
  <si>
    <t>m3</t>
  </si>
  <si>
    <t xml:space="preserve">Total: </t>
  </si>
  <si>
    <r>
      <rPr>
        <b/>
        <sz val="12"/>
        <color theme="1"/>
        <rFont val="Calibri"/>
        <family val="2"/>
        <charset val="238"/>
        <scheme val="minor"/>
      </rPr>
      <t xml:space="preserve">Stal węglowa (dot. Urządzeń &amp; Orurowania )
</t>
    </r>
    <r>
      <rPr>
        <i/>
        <sz val="9"/>
        <color theme="1"/>
        <rFont val="Calibri"/>
        <family val="2"/>
        <charset val="238"/>
        <scheme val="minor"/>
      </rPr>
      <t xml:space="preserve"> C.S.( Valid for EQ &amp; PIPING)</t>
    </r>
  </si>
  <si>
    <r>
      <t xml:space="preserve">Jednostka
</t>
    </r>
    <r>
      <rPr>
        <sz val="9"/>
        <rFont val="Calibri"/>
        <family val="2"/>
        <charset val="238"/>
        <scheme val="minor"/>
      </rPr>
      <t xml:space="preserve"> </t>
    </r>
    <r>
      <rPr>
        <i/>
        <sz val="9"/>
        <rFont val="Calibri"/>
        <family val="2"/>
        <charset val="238"/>
        <scheme val="minor"/>
      </rPr>
      <t>(Indicative Unit)</t>
    </r>
  </si>
  <si>
    <r>
      <t xml:space="preserve">Opis Pozycji Kosztowej  
</t>
    </r>
    <r>
      <rPr>
        <i/>
        <sz val="9"/>
        <color theme="1"/>
        <rFont val="Calibri"/>
        <family val="2"/>
        <charset val="238"/>
        <scheme val="minor"/>
      </rPr>
      <t>(Cost Item Description)</t>
    </r>
  </si>
  <si>
    <r>
      <rPr>
        <b/>
        <sz val="12"/>
        <color theme="1"/>
        <rFont val="Calibri"/>
        <family val="2"/>
        <charset val="238"/>
        <scheme val="minor"/>
      </rPr>
      <t xml:space="preserve">Stal Nierdzewna ( dot. Urządzeń &amp; Orurowania )
</t>
    </r>
    <r>
      <rPr>
        <i/>
        <sz val="9"/>
        <color theme="1"/>
        <rFont val="Calibri"/>
        <family val="2"/>
        <charset val="238"/>
        <scheme val="minor"/>
      </rPr>
      <t>S.S. ( Valid for EQ &amp; PIPING)</t>
    </r>
  </si>
  <si>
    <r>
      <rPr>
        <b/>
        <sz val="12"/>
        <color theme="1"/>
        <rFont val="Calibri"/>
        <family val="2"/>
        <charset val="238"/>
        <scheme val="minor"/>
      </rPr>
      <t>Stopy metali ( dot. Urządzeń &amp; Orurowania )</t>
    </r>
    <r>
      <rPr>
        <b/>
        <sz val="16"/>
        <color theme="1"/>
        <rFont val="Calibri"/>
        <family val="2"/>
        <scheme val="minor"/>
      </rPr>
      <t xml:space="preserve"> 
</t>
    </r>
    <r>
      <rPr>
        <i/>
        <sz val="9"/>
        <color theme="1"/>
        <rFont val="Calibri"/>
        <family val="2"/>
        <charset val="238"/>
        <scheme val="minor"/>
      </rPr>
      <t>ALLOY ( Valid for EQ &amp; PIPING)</t>
    </r>
  </si>
  <si>
    <r>
      <t xml:space="preserve">ŁĄCZNIE 
</t>
    </r>
    <r>
      <rPr>
        <i/>
        <sz val="9"/>
        <color theme="1"/>
        <rFont val="Calibri"/>
        <family val="2"/>
        <charset val="238"/>
        <scheme val="minor"/>
      </rPr>
      <t xml:space="preserve"> Total</t>
    </r>
  </si>
  <si>
    <r>
      <t xml:space="preserve">Ilość Zakładane  </t>
    </r>
    <r>
      <rPr>
        <i/>
        <sz val="9"/>
        <rFont val="Calibri"/>
        <family val="2"/>
        <charset val="238"/>
        <scheme val="minor"/>
      </rPr>
      <t>(Indicative  Quantity)</t>
    </r>
  </si>
  <si>
    <r>
      <rPr>
        <b/>
        <sz val="14"/>
        <color theme="1"/>
        <rFont val="Calibri"/>
        <family val="2"/>
        <charset val="238"/>
        <scheme val="minor"/>
      </rPr>
      <t>Koszt Jednostkowy EUR</t>
    </r>
    <r>
      <rPr>
        <b/>
        <sz val="16"/>
        <color theme="1"/>
        <rFont val="Calibri"/>
        <family val="2"/>
        <scheme val="minor"/>
      </rPr>
      <t xml:space="preserve"> 
 </t>
    </r>
    <r>
      <rPr>
        <i/>
        <sz val="9"/>
        <color theme="1"/>
        <rFont val="Calibri"/>
        <family val="2"/>
        <scheme val="minor"/>
      </rPr>
      <t xml:space="preserve">Unit Price </t>
    </r>
    <r>
      <rPr>
        <i/>
        <sz val="9"/>
        <color theme="1"/>
        <rFont val="Arial"/>
        <family val="2"/>
        <charset val="238"/>
      </rPr>
      <t>€</t>
    </r>
  </si>
  <si>
    <r>
      <t xml:space="preserve">Koszt EUR
</t>
    </r>
    <r>
      <rPr>
        <i/>
        <sz val="9"/>
        <color theme="1"/>
        <rFont val="Calibri"/>
        <family val="2"/>
        <charset val="238"/>
        <scheme val="minor"/>
      </rPr>
      <t xml:space="preserve"> Cost €</t>
    </r>
  </si>
  <si>
    <r>
      <t xml:space="preserve">Koszt Jednostkowy PLN 
</t>
    </r>
    <r>
      <rPr>
        <i/>
        <sz val="9"/>
        <rFont val="Calibri"/>
        <family val="2"/>
        <charset val="238"/>
        <scheme val="minor"/>
      </rPr>
      <t>Unit Price PLN</t>
    </r>
  </si>
  <si>
    <r>
      <t xml:space="preserve">Koszt PLN 
</t>
    </r>
    <r>
      <rPr>
        <i/>
        <sz val="9"/>
        <rFont val="Calibri"/>
        <family val="2"/>
        <charset val="238"/>
        <scheme val="minor"/>
      </rPr>
      <t>Cost PLN</t>
    </r>
  </si>
  <si>
    <r>
      <t xml:space="preserve">Uwagi 
</t>
    </r>
    <r>
      <rPr>
        <i/>
        <sz val="9"/>
        <color theme="1"/>
        <rFont val="Calibri"/>
        <family val="2"/>
        <charset val="238"/>
        <scheme val="minor"/>
      </rPr>
      <t>Remarks</t>
    </r>
  </si>
  <si>
    <r>
      <t xml:space="preserve">Zakres prac w siedzibie dostawcy </t>
    </r>
    <r>
      <rPr>
        <i/>
        <sz val="9"/>
        <color theme="1"/>
        <rFont val="Calibri"/>
        <family val="2"/>
        <charset val="238"/>
        <scheme val="minor"/>
      </rPr>
      <t>(Home offices services)</t>
    </r>
  </si>
  <si>
    <r>
      <t xml:space="preserve">ZAKUPY ( w tym: transport/fracht)  </t>
    </r>
    <r>
      <rPr>
        <i/>
        <sz val="9"/>
        <color theme="1"/>
        <rFont val="Calibri"/>
        <family val="2"/>
        <charset val="238"/>
        <scheme val="minor"/>
      </rPr>
      <t>PROCUREMENT (including transportation/freight)</t>
    </r>
  </si>
  <si>
    <r>
      <t xml:space="preserve">LISTA URZĄDZEŃ  </t>
    </r>
    <r>
      <rPr>
        <i/>
        <sz val="9"/>
        <color theme="1"/>
        <rFont val="Calibri"/>
        <family val="2"/>
        <charset val="238"/>
        <scheme val="minor"/>
      </rPr>
      <t>ITEMIZED EQUIPMENT</t>
    </r>
  </si>
  <si>
    <r>
      <t xml:space="preserve">Filtry  </t>
    </r>
    <r>
      <rPr>
        <i/>
        <sz val="9"/>
        <color theme="1"/>
        <rFont val="Calibri"/>
        <family val="2"/>
        <charset val="238"/>
        <scheme val="minor"/>
      </rPr>
      <t>Filters</t>
    </r>
  </si>
  <si>
    <r>
      <t xml:space="preserve">RBH  </t>
    </r>
    <r>
      <rPr>
        <i/>
        <sz val="8"/>
        <rFont val="Calibri"/>
        <family val="2"/>
        <charset val="238"/>
        <scheme val="minor"/>
      </rPr>
      <t>(MHR)</t>
    </r>
  </si>
  <si>
    <r>
      <t xml:space="preserve">Zarządzanie Projektem  </t>
    </r>
    <r>
      <rPr>
        <i/>
        <sz val="8"/>
        <color theme="1"/>
        <rFont val="Calibri"/>
        <family val="2"/>
        <charset val="238"/>
        <scheme val="minor"/>
      </rPr>
      <t>Project Management</t>
    </r>
  </si>
  <si>
    <r>
      <t xml:space="preserve">Usługi z zakresu Zakupów  </t>
    </r>
    <r>
      <rPr>
        <i/>
        <sz val="8"/>
        <color theme="1"/>
        <rFont val="Calibri"/>
        <family val="2"/>
        <charset val="238"/>
        <scheme val="minor"/>
      </rPr>
      <t>Procurement Services</t>
    </r>
  </si>
  <si>
    <r>
      <t xml:space="preserve">Projektowanie  </t>
    </r>
    <r>
      <rPr>
        <i/>
        <sz val="9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Engineering</t>
    </r>
  </si>
  <si>
    <r>
      <t xml:space="preserve">Projektowanie Projektu  </t>
    </r>
    <r>
      <rPr>
        <i/>
        <sz val="8"/>
        <color theme="1"/>
        <rFont val="Calibri"/>
        <family val="2"/>
        <charset val="238"/>
        <scheme val="minor"/>
      </rPr>
      <t>Project Engineering</t>
    </r>
  </si>
  <si>
    <r>
      <t xml:space="preserve">Projektowanie Pocesów ( w tym Hazop )  </t>
    </r>
    <r>
      <rPr>
        <i/>
        <sz val="8"/>
        <color theme="1"/>
        <rFont val="Calibri"/>
        <family val="2"/>
        <charset val="238"/>
        <scheme val="minor"/>
      </rPr>
      <t>Process Engineering (incl. Hazop Study)</t>
    </r>
  </si>
  <si>
    <r>
      <t xml:space="preserve">Projektowanie Prac budowlanych  </t>
    </r>
    <r>
      <rPr>
        <i/>
        <sz val="8"/>
        <color theme="1"/>
        <rFont val="Calibri"/>
        <family val="2"/>
        <charset val="238"/>
        <scheme val="minor"/>
      </rPr>
      <t>Civil Engineering</t>
    </r>
  </si>
  <si>
    <r>
      <t xml:space="preserve">Projektowanie Prac mechanicznych  </t>
    </r>
    <r>
      <rPr>
        <i/>
        <sz val="8"/>
        <color theme="1"/>
        <rFont val="Calibri"/>
        <family val="2"/>
        <charset val="238"/>
        <scheme val="minor"/>
      </rPr>
      <t>Mechanical Engineering</t>
    </r>
  </si>
  <si>
    <r>
      <t xml:space="preserve">Projektowanie Orurowania   </t>
    </r>
    <r>
      <rPr>
        <i/>
        <sz val="8"/>
        <color theme="1"/>
        <rFont val="Calibri"/>
        <family val="2"/>
        <charset val="238"/>
        <scheme val="minor"/>
      </rPr>
      <t>Piping Engineering</t>
    </r>
  </si>
  <si>
    <r>
      <t xml:space="preserve">Projektowanie prac elektrycznych </t>
    </r>
    <r>
      <rPr>
        <i/>
        <sz val="8"/>
        <color theme="1"/>
        <rFont val="Calibri"/>
        <family val="2"/>
        <charset val="238"/>
        <scheme val="minor"/>
      </rPr>
      <t xml:space="preserve"> Electrical Engineering</t>
    </r>
  </si>
  <si>
    <r>
      <t xml:space="preserve">Projektowanie Układów pomiarowych i Automatyki  </t>
    </r>
    <r>
      <rPr>
        <i/>
        <sz val="8"/>
        <color theme="1"/>
        <rFont val="Calibri"/>
        <family val="2"/>
        <charset val="238"/>
        <scheme val="minor"/>
      </rPr>
      <t xml:space="preserve"> Instrumentation and Automation Engineering</t>
    </r>
  </si>
  <si>
    <r>
      <t xml:space="preserve">Pozostałe projektowanie i wsparcie techniczne  </t>
    </r>
    <r>
      <rPr>
        <i/>
        <sz val="8"/>
        <color theme="1"/>
        <rFont val="Calibri"/>
        <family val="2"/>
        <charset val="238"/>
        <scheme val="minor"/>
      </rPr>
      <t>Other Engineering &amp; Technical support</t>
    </r>
  </si>
  <si>
    <r>
      <t xml:space="preserve">Pompy  </t>
    </r>
    <r>
      <rPr>
        <i/>
        <sz val="9"/>
        <color theme="1"/>
        <rFont val="Calibri"/>
        <family val="2"/>
        <charset val="238"/>
        <scheme val="minor"/>
      </rPr>
      <t>Pumps</t>
    </r>
  </si>
  <si>
    <r>
      <t xml:space="preserve">Sprężarki </t>
    </r>
    <r>
      <rPr>
        <i/>
        <sz val="9"/>
        <color theme="1"/>
        <rFont val="Calibri"/>
        <family val="2"/>
        <charset val="238"/>
        <scheme val="minor"/>
      </rPr>
      <t xml:space="preserve"> Compressors</t>
    </r>
  </si>
  <si>
    <r>
      <t xml:space="preserve">Kolumny, Reaktory wraz z wyposażeniem  </t>
    </r>
    <r>
      <rPr>
        <i/>
        <sz val="9"/>
        <color theme="1"/>
        <rFont val="Calibri"/>
        <family val="2"/>
        <charset val="238"/>
        <scheme val="minor"/>
      </rPr>
      <t>Columns, Reactors &amp; Internals</t>
    </r>
  </si>
  <si>
    <r>
      <t xml:space="preserve">Wymienniki ciepła  </t>
    </r>
    <r>
      <rPr>
        <i/>
        <sz val="9"/>
        <color theme="1"/>
        <rFont val="Calibri"/>
        <family val="2"/>
        <charset val="238"/>
        <scheme val="minor"/>
      </rPr>
      <t>Heat Exchangers</t>
    </r>
  </si>
  <si>
    <r>
      <t xml:space="preserve">Rodzaje Wypełnień </t>
    </r>
    <r>
      <rPr>
        <i/>
        <sz val="9"/>
        <rFont val="Calibri"/>
        <family val="2"/>
        <charset val="238"/>
        <scheme val="minor"/>
      </rPr>
      <t xml:space="preserve">  Packaging Units</t>
    </r>
  </si>
  <si>
    <r>
      <t xml:space="preserve">Zbiorniki  </t>
    </r>
    <r>
      <rPr>
        <i/>
        <sz val="9"/>
        <color theme="1"/>
        <rFont val="Calibri"/>
        <family val="2"/>
        <charset val="238"/>
        <scheme val="minor"/>
      </rPr>
      <t>Vessels &amp; Tanks</t>
    </r>
  </si>
  <si>
    <r>
      <t xml:space="preserve">Piece przemysłowe  </t>
    </r>
    <r>
      <rPr>
        <i/>
        <sz val="9"/>
        <color theme="1"/>
        <rFont val="Calibri"/>
        <family val="2"/>
        <charset val="238"/>
        <scheme val="minor"/>
      </rPr>
      <t>Fired Heater</t>
    </r>
  </si>
  <si>
    <r>
      <t>Poz</t>
    </r>
    <r>
      <rPr>
        <b/>
        <sz val="12"/>
        <rFont val="Calibri"/>
        <family val="2"/>
        <charset val="238"/>
        <scheme val="minor"/>
      </rPr>
      <t>ostałe Urządzenia</t>
    </r>
    <r>
      <rPr>
        <b/>
        <sz val="12"/>
        <color theme="1"/>
        <rFont val="Calibri"/>
        <family val="2"/>
        <charset val="238"/>
        <scheme val="minor"/>
      </rPr>
      <t xml:space="preserve">  </t>
    </r>
    <r>
      <rPr>
        <i/>
        <sz val="9"/>
        <color theme="1"/>
        <rFont val="Calibri"/>
        <family val="2"/>
        <charset val="238"/>
        <scheme val="minor"/>
      </rPr>
      <t>Miscellaneous Equipment</t>
    </r>
  </si>
  <si>
    <r>
      <t xml:space="preserve">MATERIAŁY  </t>
    </r>
    <r>
      <rPr>
        <i/>
        <sz val="9"/>
        <color theme="1"/>
        <rFont val="Calibri"/>
        <family val="2"/>
        <charset val="238"/>
        <scheme val="minor"/>
      </rPr>
      <t>BULK MATERIALS</t>
    </r>
  </si>
  <si>
    <r>
      <t xml:space="preserve">Konstrukcje stalowe zabezpieczone primerem  </t>
    </r>
    <r>
      <rPr>
        <i/>
        <u val="singleAccounting"/>
        <sz val="8"/>
        <color theme="1"/>
        <rFont val="Calibri"/>
        <family val="2"/>
        <charset val="238"/>
        <scheme val="minor"/>
      </rPr>
      <t>Steel structures with primer</t>
    </r>
  </si>
  <si>
    <r>
      <t xml:space="preserve">- Konstrukcje stalowe lekkie ( eg. poręcze, drabiny, wsporniki, etc) wraz z przygotowaniem rysunków montażowych  </t>
    </r>
    <r>
      <rPr>
        <i/>
        <sz val="8"/>
        <rFont val="Calibri"/>
        <family val="2"/>
        <charset val="238"/>
        <scheme val="minor"/>
      </rPr>
      <t>Light weight steel structures (such as eg. handrails, ladders, supports etc.), including preparation of shop drawings</t>
    </r>
  </si>
  <si>
    <r>
      <t xml:space="preserve">- Konstrukcje stalowe ciężkie ( eg. estakady rurociągów, etażerki, etc ) , wraz z przygotowaniem rysunków montażowych  </t>
    </r>
    <r>
      <rPr>
        <i/>
        <sz val="8"/>
        <rFont val="Calibri"/>
        <family val="2"/>
        <charset val="238"/>
        <scheme val="minor"/>
      </rPr>
      <t>Heavy steel structures (such as eg. pipe racks, process structures, etc.), including preparation of shop drawings</t>
    </r>
  </si>
  <si>
    <r>
      <t xml:space="preserve">- Konstrukcje stalowe średnie ( eg. wiaty, budy, podesty itp.. ), wraz z przygotowaniem rysunków montażowych  </t>
    </r>
    <r>
      <rPr>
        <i/>
        <sz val="8"/>
        <rFont val="Calibri"/>
        <family val="2"/>
        <charset val="238"/>
        <scheme val="minor"/>
      </rPr>
      <t>Medium weight steel structures (such as shelters, sheds, platforms, etc.), including preparation of shop drawings</t>
    </r>
  </si>
  <si>
    <r>
      <t xml:space="preserve">- Kratki ocynkowane i/lub płyty ryflowane  </t>
    </r>
    <r>
      <rPr>
        <i/>
        <sz val="8"/>
        <rFont val="Calibri"/>
        <family val="2"/>
        <charset val="238"/>
        <scheme val="minor"/>
      </rPr>
      <t>Hot dip galvanized grating and/or chequered plates</t>
    </r>
  </si>
  <si>
    <r>
      <t xml:space="preserve">- Blacha i/lub płyty warstwowe  </t>
    </r>
    <r>
      <rPr>
        <i/>
        <sz val="8"/>
        <rFont val="Calibri"/>
        <family val="2"/>
        <charset val="238"/>
        <scheme val="minor"/>
      </rPr>
      <t>Metal sheeting and/or sandwich pannel</t>
    </r>
  </si>
  <si>
    <r>
      <t xml:space="preserve">Materiały wyposażenia elektrycznego  </t>
    </r>
    <r>
      <rPr>
        <u val="singleAccounting"/>
        <sz val="8"/>
        <rFont val="Calibri"/>
        <family val="2"/>
        <charset val="238"/>
        <scheme val="minor"/>
      </rPr>
      <t>Electrical bulk materials</t>
    </r>
  </si>
  <si>
    <r>
      <t xml:space="preserve">- Systemy uziemienia  </t>
    </r>
    <r>
      <rPr>
        <i/>
        <sz val="8"/>
        <rFont val="Calibri"/>
        <family val="2"/>
        <charset val="238"/>
        <scheme val="minor"/>
      </rPr>
      <t>Grounding System</t>
    </r>
  </si>
  <si>
    <r>
      <t xml:space="preserve">- Instalacje odgromowe  </t>
    </r>
    <r>
      <rPr>
        <i/>
        <sz val="8"/>
        <rFont val="Calibri"/>
        <family val="2"/>
        <charset val="238"/>
        <scheme val="minor"/>
      </rPr>
      <t>Lightning Protection System</t>
    </r>
  </si>
  <si>
    <r>
      <t xml:space="preserve">- Wyposażenie podstacji  </t>
    </r>
    <r>
      <rPr>
        <i/>
        <sz val="8"/>
        <rFont val="Calibri"/>
        <family val="2"/>
        <charset val="238"/>
        <scheme val="minor"/>
      </rPr>
      <t>Substation equipment</t>
    </r>
  </si>
  <si>
    <r>
      <t xml:space="preserve"> Transformatory  </t>
    </r>
    <r>
      <rPr>
        <i/>
        <sz val="8"/>
        <color rgb="FF002060"/>
        <rFont val="Calibri"/>
        <family val="2"/>
        <charset val="238"/>
        <scheme val="minor"/>
      </rPr>
      <t>Transformers</t>
    </r>
  </si>
  <si>
    <r>
      <t xml:space="preserve">Rozdzielnica /System Zarządzania Silnikami/Falowniki  </t>
    </r>
    <r>
      <rPr>
        <i/>
        <sz val="8"/>
        <color rgb="FF002060"/>
        <rFont val="Calibri"/>
        <family val="2"/>
        <charset val="238"/>
        <scheme val="minor"/>
      </rPr>
      <t xml:space="preserve">Switchgear / MCC / VFD </t>
    </r>
  </si>
  <si>
    <r>
      <t xml:space="preserve">UPS / Prostowniki/ Akumlatory/ Zasilacze  </t>
    </r>
    <r>
      <rPr>
        <i/>
        <sz val="8"/>
        <color rgb="FF002060"/>
        <rFont val="Calibri"/>
        <family val="2"/>
        <charset val="238"/>
        <scheme val="minor"/>
      </rPr>
      <t>UPS / Rectifiers / Batteries / Power Supplies</t>
    </r>
  </si>
  <si>
    <r>
      <t xml:space="preserve">Szynoprzewody  </t>
    </r>
    <r>
      <rPr>
        <i/>
        <sz val="8"/>
        <color rgb="FF002060"/>
        <rFont val="Calibri"/>
        <family val="2"/>
        <charset val="238"/>
        <scheme val="minor"/>
      </rPr>
      <t>Bus Duct</t>
    </r>
  </si>
  <si>
    <r>
      <t xml:space="preserve">Pozostałe Urządzenia Elektryczne   </t>
    </r>
    <r>
      <rPr>
        <i/>
        <sz val="8"/>
        <color rgb="FF002060"/>
        <rFont val="Calibri"/>
        <family val="2"/>
        <charset val="238"/>
        <scheme val="minor"/>
      </rPr>
      <t>Miscellaneous Electrical Equipment</t>
    </r>
  </si>
  <si>
    <r>
      <t xml:space="preserve">- Zasilanie </t>
    </r>
    <r>
      <rPr>
        <i/>
        <sz val="8"/>
        <rFont val="Calibri"/>
        <family val="2"/>
        <charset val="238"/>
        <scheme val="minor"/>
      </rPr>
      <t xml:space="preserve">Power supply </t>
    </r>
  </si>
  <si>
    <r>
      <t xml:space="preserve">- Kable elektroenergetyczne SN  </t>
    </r>
    <r>
      <rPr>
        <i/>
        <sz val="8"/>
        <rFont val="Calibri"/>
        <family val="2"/>
        <scheme val="minor"/>
      </rPr>
      <t>Power System MV cables</t>
    </r>
  </si>
  <si>
    <r>
      <t xml:space="preserve">- Kable sasilające NN </t>
    </r>
    <r>
      <rPr>
        <i/>
        <sz val="8"/>
        <rFont val="Calibri"/>
        <family val="2"/>
        <charset val="238"/>
        <scheme val="minor"/>
      </rPr>
      <t xml:space="preserve"> Power System LV cables</t>
    </r>
  </si>
  <si>
    <r>
      <t xml:space="preserve">- Układy kontrolne oraz pozostałe okablowanie   </t>
    </r>
    <r>
      <rPr>
        <i/>
        <sz val="8"/>
        <rFont val="Calibri"/>
        <family val="2"/>
        <charset val="238"/>
        <scheme val="minor"/>
      </rPr>
      <t>Control &amp; other cables</t>
    </r>
  </si>
  <si>
    <r>
      <t xml:space="preserve">Gniazda/ Zarobienia kabli/ Połączenia   </t>
    </r>
    <r>
      <rPr>
        <i/>
        <sz val="8"/>
        <rFont val="Calibri"/>
        <family val="2"/>
        <charset val="238"/>
        <scheme val="minor"/>
      </rPr>
      <t>Receptacles / Welding / Twist Lock outlet</t>
    </r>
  </si>
  <si>
    <r>
      <t xml:space="preserve">Zakończenia kabli/ Głowice kablowe/ Mocowania/ Osłony   </t>
    </r>
    <r>
      <rPr>
        <i/>
        <sz val="8"/>
        <rFont val="Calibri"/>
        <family val="2"/>
        <charset val="238"/>
        <scheme val="minor"/>
      </rPr>
      <t>Terminations - Power/Stress Cones / Lugs / Term Kits</t>
    </r>
  </si>
  <si>
    <r>
      <t xml:space="preserve">Tablice rozdzielcze   </t>
    </r>
    <r>
      <rPr>
        <i/>
        <sz val="8"/>
        <rFont val="Calibri"/>
        <family val="2"/>
        <charset val="238"/>
        <scheme val="minor"/>
      </rPr>
      <t>Panel Boards</t>
    </r>
  </si>
  <si>
    <r>
      <t xml:space="preserve">Stacje kontrolne/Przełaczniki bepieczeństwa / Skrzynki rozgałęźne i zakończeniowe    </t>
    </r>
    <r>
      <rPr>
        <i/>
        <sz val="8"/>
        <rFont val="Calibri"/>
        <family val="2"/>
        <charset val="238"/>
        <scheme val="minor"/>
      </rPr>
      <t>Control Station / Safety Switch / Junction &amp; Terminal Boxes</t>
    </r>
  </si>
  <si>
    <r>
      <t xml:space="preserve">- Elektryczne ogrzewanie układów  </t>
    </r>
    <r>
      <rPr>
        <i/>
        <sz val="8"/>
        <rFont val="Calibri"/>
        <family val="2"/>
        <charset val="238"/>
        <scheme val="minor"/>
      </rPr>
      <t>Electrical heat Tracing</t>
    </r>
  </si>
  <si>
    <r>
      <t xml:space="preserve">- System oświetlenia ( Oprawy / maszty / fotokomórki/ Przełączniki /Wtyki )    </t>
    </r>
    <r>
      <rPr>
        <i/>
        <sz val="8"/>
        <rFont val="Calibri"/>
        <family val="2"/>
        <charset val="238"/>
        <scheme val="minor"/>
      </rPr>
      <t>Lighting system (Light.Fixtures / Poles / Photocells / Switches / Plugs</t>
    </r>
  </si>
  <si>
    <r>
      <t xml:space="preserve">- System Ochrony Katodowej   </t>
    </r>
    <r>
      <rPr>
        <i/>
        <sz val="8"/>
        <rFont val="Calibri"/>
        <family val="2"/>
        <charset val="238"/>
        <scheme val="minor"/>
      </rPr>
      <t>Cathodic Protection System</t>
    </r>
  </si>
  <si>
    <r>
      <t xml:space="preserve">- Koryta kablowe / Kanały/ Konstrukcje metalowe / Wsporniki   </t>
    </r>
    <r>
      <rPr>
        <i/>
        <sz val="8"/>
        <rFont val="Calibri"/>
        <family val="2"/>
        <charset val="238"/>
        <scheme val="minor"/>
      </rPr>
      <t>Cable Tray / Channel / Metal Framing / Supports</t>
    </r>
  </si>
  <si>
    <r>
      <t xml:space="preserve">- Rury osłonowe / Wsporniki ( z przegrodami )   </t>
    </r>
    <r>
      <rPr>
        <i/>
        <sz val="8"/>
        <rFont val="Calibri"/>
        <family val="2"/>
        <charset val="238"/>
        <scheme val="minor"/>
      </rPr>
      <t>Conduits &amp; Fittings/Supports (w/ bulkheads)</t>
    </r>
  </si>
  <si>
    <r>
      <t xml:space="preserve">Urządzenia Pomiarowe  </t>
    </r>
    <r>
      <rPr>
        <u val="singleAccounting"/>
        <sz val="8"/>
        <color theme="1"/>
        <rFont val="Calibri"/>
        <family val="2"/>
        <charset val="238"/>
        <scheme val="minor"/>
      </rPr>
      <t xml:space="preserve"> Instrumentation bulk materials</t>
    </r>
  </si>
  <si>
    <r>
      <t xml:space="preserve">Pomiar przepływów  </t>
    </r>
    <r>
      <rPr>
        <i/>
        <sz val="8"/>
        <rFont val="Calibri"/>
        <family val="2"/>
        <charset val="238"/>
        <scheme val="minor"/>
      </rPr>
      <t>Field Instruments - Flow</t>
    </r>
  </si>
  <si>
    <r>
      <rPr>
        <i/>
        <sz val="11"/>
        <color theme="1"/>
        <rFont val="Calibri"/>
        <family val="2"/>
        <charset val="238"/>
        <scheme val="minor"/>
      </rPr>
      <t xml:space="preserve">szt. </t>
    </r>
    <r>
      <rPr>
        <i/>
        <sz val="8"/>
        <color theme="1"/>
        <rFont val="Calibri"/>
        <family val="2"/>
        <charset val="238"/>
        <scheme val="minor"/>
      </rPr>
      <t>pcs</t>
    </r>
  </si>
  <si>
    <r>
      <t xml:space="preserve">zestaw </t>
    </r>
    <r>
      <rPr>
        <i/>
        <sz val="8"/>
        <rFont val="Calibri"/>
        <family val="2"/>
        <charset val="238"/>
        <scheme val="minor"/>
      </rPr>
      <t>lot</t>
    </r>
  </si>
  <si>
    <r>
      <t xml:space="preserve">Pomiar poziomów   </t>
    </r>
    <r>
      <rPr>
        <i/>
        <sz val="8"/>
        <rFont val="Calibri"/>
        <family val="2"/>
        <charset val="238"/>
        <scheme val="minor"/>
      </rPr>
      <t>Field Instruments - Level</t>
    </r>
  </si>
  <si>
    <r>
      <t xml:space="preserve">Pomiar ciśnienia  </t>
    </r>
    <r>
      <rPr>
        <i/>
        <sz val="8"/>
        <rFont val="Calibri"/>
        <family val="2"/>
        <charset val="238"/>
        <scheme val="minor"/>
      </rPr>
      <t>Field Instruments - Pressure</t>
    </r>
  </si>
  <si>
    <r>
      <t xml:space="preserve">Pomiar Temperatury  </t>
    </r>
    <r>
      <rPr>
        <i/>
        <sz val="8"/>
        <rFont val="Calibri"/>
        <family val="2"/>
        <charset val="238"/>
        <scheme val="minor"/>
      </rPr>
      <t>Field Instruments - Temperature</t>
    </r>
  </si>
  <si>
    <r>
      <t xml:space="preserve">Pozostałe urządzenia pomiarowe  </t>
    </r>
    <r>
      <rPr>
        <i/>
        <sz val="8"/>
        <rFont val="Calibri"/>
        <family val="2"/>
        <charset val="238"/>
        <scheme val="minor"/>
      </rPr>
      <t>Field Instruments - Miscellaneous</t>
    </r>
  </si>
  <si>
    <r>
      <t xml:space="preserve">Zawory regulacyjne  </t>
    </r>
    <r>
      <rPr>
        <i/>
        <sz val="8"/>
        <rFont val="Calibri"/>
        <family val="2"/>
        <charset val="238"/>
        <scheme val="minor"/>
      </rPr>
      <t>Control Valves</t>
    </r>
  </si>
  <si>
    <r>
      <t xml:space="preserve">Zawory Bezpieczeństwa  </t>
    </r>
    <r>
      <rPr>
        <i/>
        <sz val="8"/>
        <rFont val="Calibri"/>
        <family val="2"/>
        <charset val="238"/>
        <scheme val="minor"/>
      </rPr>
      <t>Relief &amp; Safety Valves</t>
    </r>
  </si>
  <si>
    <r>
      <t xml:space="preserve">Zawory odcinające  </t>
    </r>
    <r>
      <rPr>
        <i/>
        <sz val="8"/>
        <rFont val="Calibri"/>
        <family val="2"/>
        <charset val="238"/>
        <scheme val="minor"/>
      </rPr>
      <t>On-Off Valves</t>
    </r>
  </si>
  <si>
    <r>
      <t xml:space="preserve">Inne zawory  </t>
    </r>
    <r>
      <rPr>
        <i/>
        <sz val="8"/>
        <rFont val="Calibri"/>
        <family val="2"/>
        <charset val="238"/>
        <scheme val="minor"/>
      </rPr>
      <t>Other Instrument Valves</t>
    </r>
  </si>
  <si>
    <r>
      <t xml:space="preserve">Analizatory, - obudowy i inne materiały powiązane  </t>
    </r>
    <r>
      <rPr>
        <i/>
        <sz val="8"/>
        <rFont val="Calibri"/>
        <family val="2"/>
        <charset val="238"/>
        <scheme val="minor"/>
      </rPr>
      <t>Analyzers, - Houses and Associated materials</t>
    </r>
  </si>
  <si>
    <r>
      <t xml:space="preserve">Materiały Montażowe do oprzyrządowania  </t>
    </r>
    <r>
      <rPr>
        <i/>
        <sz val="8"/>
        <rFont val="Calibri"/>
        <family val="2"/>
        <charset val="238"/>
        <scheme val="minor"/>
      </rPr>
      <t>Instrument Installation Materials</t>
    </r>
  </si>
  <si>
    <r>
      <t xml:space="preserve">Tablice Rozdzielcze i tablica sterownicza  </t>
    </r>
    <r>
      <rPr>
        <i/>
        <sz val="8"/>
        <rFont val="Calibri"/>
        <family val="2"/>
        <charset val="238"/>
        <scheme val="minor"/>
      </rPr>
      <t>Control Panels and Panel Instruments</t>
    </r>
  </si>
  <si>
    <r>
      <t xml:space="preserve">Komunikatory obwodów i kalibracji   </t>
    </r>
    <r>
      <rPr>
        <i/>
        <sz val="8"/>
        <rFont val="Calibri"/>
        <family val="2"/>
        <charset val="238"/>
        <scheme val="minor"/>
      </rPr>
      <t>Loop Check and Calibration</t>
    </r>
  </si>
  <si>
    <r>
      <t xml:space="preserve">Drabinki kablowe /- korytka    </t>
    </r>
    <r>
      <rPr>
        <i/>
        <sz val="8"/>
        <rFont val="Calibri"/>
        <family val="2"/>
        <charset val="238"/>
        <scheme val="minor"/>
      </rPr>
      <t>Cable Ladder / - Trays</t>
    </r>
  </si>
  <si>
    <r>
      <t xml:space="preserve">Przepusty  </t>
    </r>
    <r>
      <rPr>
        <i/>
        <sz val="8"/>
        <rFont val="Calibri"/>
        <family val="2"/>
        <charset val="238"/>
        <scheme val="minor"/>
      </rPr>
      <t>Conduit</t>
    </r>
  </si>
  <si>
    <r>
      <t xml:space="preserve">Systemy telekomunikacyjne  </t>
    </r>
    <r>
      <rPr>
        <i/>
        <sz val="8"/>
        <rFont val="Calibri"/>
        <family val="2"/>
        <charset val="238"/>
        <scheme val="minor"/>
      </rPr>
      <t>Telecommunication Systems</t>
    </r>
  </si>
  <si>
    <r>
      <t xml:space="preserve">Detektory Gazu i Płomienia  </t>
    </r>
    <r>
      <rPr>
        <i/>
        <sz val="8"/>
        <rFont val="Calibri"/>
        <family val="2"/>
        <charset val="238"/>
        <scheme val="minor"/>
      </rPr>
      <t>Fire &amp; Gas detectors</t>
    </r>
  </si>
  <si>
    <r>
      <t xml:space="preserve">Naziemne Kable wielożyłowe   </t>
    </r>
    <r>
      <rPr>
        <i/>
        <sz val="8"/>
        <rFont val="Calibri"/>
        <family val="2"/>
        <charset val="238"/>
        <scheme val="minor"/>
      </rPr>
      <t>A/G Multicore Cables</t>
    </r>
  </si>
  <si>
    <r>
      <t xml:space="preserve">Naziemne Kable jednożyłowe  </t>
    </r>
    <r>
      <rPr>
        <i/>
        <sz val="8"/>
        <rFont val="Calibri"/>
        <family val="2"/>
        <charset val="238"/>
        <scheme val="minor"/>
      </rPr>
      <t>A/G Single Cables</t>
    </r>
  </si>
  <si>
    <r>
      <t xml:space="preserve">Złączki kabli wielożyłowych   </t>
    </r>
    <r>
      <rPr>
        <i/>
        <sz val="8"/>
        <rFont val="Calibri"/>
        <family val="2"/>
        <charset val="238"/>
        <scheme val="minor"/>
      </rPr>
      <t>Multicore Cable Connections</t>
    </r>
  </si>
  <si>
    <r>
      <t xml:space="preserve">Skrzynki przyłączeniowe  </t>
    </r>
    <r>
      <rPr>
        <i/>
        <sz val="8"/>
        <rFont val="Calibri"/>
        <family val="2"/>
        <charset val="238"/>
        <scheme val="minor"/>
      </rPr>
      <t>Field Termination Boxes</t>
    </r>
  </si>
  <si>
    <r>
      <t xml:space="preserve">Orurowanie wraz z materialami do mocowania   </t>
    </r>
    <r>
      <rPr>
        <i/>
        <u val="singleAccounting"/>
        <sz val="8"/>
        <color theme="1"/>
        <rFont val="Calibri"/>
        <family val="2"/>
        <charset val="238"/>
        <scheme val="minor"/>
      </rPr>
      <t>Piping bulk materials including bulk pipe materials for supports</t>
    </r>
  </si>
  <si>
    <r>
      <t xml:space="preserve">- Elementy orurowania ( rury, mocowania, zawory itp. )  od 2" do 12" </t>
    </r>
    <r>
      <rPr>
        <i/>
        <sz val="8"/>
        <rFont val="Calibri"/>
        <family val="2"/>
        <charset val="238"/>
        <scheme val="minor"/>
      </rPr>
      <t>piping components (pipes, fittings, valves etc.) from 2" to 12"</t>
    </r>
  </si>
  <si>
    <r>
      <t xml:space="preserve">- Elementy orurowania ( rury, mocowania, zawory itp. ) &lt;2"  </t>
    </r>
    <r>
      <rPr>
        <i/>
        <sz val="8"/>
        <rFont val="Calibri"/>
        <family val="2"/>
        <charset val="238"/>
        <scheme val="minor"/>
      </rPr>
      <t>piping components (pipes, fittings, valves etc.)</t>
    </r>
    <r>
      <rPr>
        <i/>
        <sz val="11"/>
        <rFont val="Calibri"/>
        <family val="2"/>
        <scheme val="minor"/>
      </rPr>
      <t xml:space="preserve"> </t>
    </r>
    <r>
      <rPr>
        <i/>
        <sz val="8"/>
        <rFont val="Calibri"/>
        <family val="2"/>
        <charset val="238"/>
        <scheme val="minor"/>
      </rPr>
      <t>&lt; 2"</t>
    </r>
  </si>
  <si>
    <r>
      <t xml:space="preserve">- Elementy orurowania ( rury, mocowania, zawory itp. ) od 14" do 26"  </t>
    </r>
    <r>
      <rPr>
        <i/>
        <sz val="8"/>
        <rFont val="Calibri"/>
        <family val="2"/>
        <charset val="238"/>
        <scheme val="minor"/>
      </rPr>
      <t>piping components (pipes, fittings, valves etc.) from 14" to 26"</t>
    </r>
  </si>
  <si>
    <r>
      <t xml:space="preserve">- Elementy orurowania ( rury, mocowania, zawory itp. ) powyżej 26" </t>
    </r>
    <r>
      <rPr>
        <i/>
        <sz val="8"/>
        <rFont val="Calibri"/>
        <family val="2"/>
        <charset val="238"/>
        <scheme val="minor"/>
      </rPr>
      <t>piping components (pipes, fittings, valves etc.) over 26"</t>
    </r>
  </si>
  <si>
    <r>
      <t xml:space="preserve">- Podpory rur  </t>
    </r>
    <r>
      <rPr>
        <i/>
        <sz val="8"/>
        <rFont val="Calibri"/>
        <family val="2"/>
        <charset val="238"/>
        <scheme val="minor"/>
      </rPr>
      <t xml:space="preserve"> Piping supports</t>
    </r>
  </si>
  <si>
    <r>
      <t>- Specjalne podpory rur ( mocowania sprężynowe, mocowania sztywne, amortyzatory, płyty ślizgowe itp.)   s</t>
    </r>
    <r>
      <rPr>
        <i/>
        <sz val="8"/>
        <rFont val="Calibri"/>
        <family val="2"/>
        <charset val="238"/>
        <scheme val="minor"/>
      </rPr>
      <t>pecial piping supports ( spring hangers, rigid struck, shock absorber, sliding plate etc..)</t>
    </r>
  </si>
  <si>
    <r>
      <t xml:space="preserve">- systemy ogrzewania parowego ( w tym kolektory )  </t>
    </r>
    <r>
      <rPr>
        <i/>
        <sz val="8"/>
        <rFont val="Calibri"/>
        <family val="2"/>
        <charset val="238"/>
        <scheme val="minor"/>
      </rPr>
      <t>steam tracing system (incl. Manifolds)</t>
    </r>
  </si>
  <si>
    <r>
      <t xml:space="preserve">Śruby, Nakrętki &amp; Uszczelki   </t>
    </r>
    <r>
      <rPr>
        <i/>
        <sz val="8"/>
        <rFont val="Calibri"/>
        <family val="2"/>
        <charset val="238"/>
        <scheme val="minor"/>
      </rPr>
      <t>Bolts, Nuts &amp; Gaskets</t>
    </r>
  </si>
  <si>
    <r>
      <t xml:space="preserve">'Orurowanie elementy specjalistyczne - Wizjery inspekcyjne, Kryzy, Przekładki   </t>
    </r>
    <r>
      <rPr>
        <i/>
        <sz val="8"/>
        <rFont val="Calibri"/>
        <family val="2"/>
        <charset val="238"/>
        <scheme val="minor"/>
      </rPr>
      <t>Piping Specialties - Spectacles, Spades and Spacers</t>
    </r>
  </si>
  <si>
    <r>
      <t xml:space="preserve">Orurowanie elementy specjalistyczne - Filtry   </t>
    </r>
    <r>
      <rPr>
        <i/>
        <sz val="8"/>
        <rFont val="Calibri"/>
        <family val="2"/>
        <charset val="238"/>
        <scheme val="minor"/>
      </rPr>
      <t>Piping Specialties - Strainers</t>
    </r>
  </si>
  <si>
    <r>
      <t xml:space="preserve">Orurowanie elementy specjalistyczne - Odwadniacze   </t>
    </r>
    <r>
      <rPr>
        <i/>
        <sz val="8"/>
        <rFont val="Calibri"/>
        <family val="2"/>
        <charset val="238"/>
        <scheme val="minor"/>
      </rPr>
      <t>Piping Specialties - Steamtraps</t>
    </r>
  </si>
  <si>
    <r>
      <t xml:space="preserve">Orurowanie elementy specjalistyczne - Mechanizmy blokujące (wewnętrzne )  </t>
    </r>
    <r>
      <rPr>
        <i/>
        <sz val="8"/>
        <rFont val="Calibri"/>
        <family val="2"/>
        <charset val="238"/>
        <scheme val="minor"/>
      </rPr>
      <t>Piping Specialties - (Inter) Locking Devices</t>
    </r>
  </si>
  <si>
    <r>
      <t xml:space="preserve">Orurowanie elementy specjalistyczne - Elementy przejsciowe   </t>
    </r>
    <r>
      <rPr>
        <i/>
        <sz val="8"/>
        <rFont val="Calibri"/>
        <family val="2"/>
        <charset val="238"/>
        <scheme val="minor"/>
      </rPr>
      <t>Piping Specialties - Spool &amp; Transition Pieces</t>
    </r>
  </si>
  <si>
    <r>
      <t xml:space="preserve">Orurowanie elementy specjalistyczne - Układ pobierania próbek  </t>
    </r>
    <r>
      <rPr>
        <i/>
        <sz val="8"/>
        <rFont val="Calibri"/>
        <family val="2"/>
        <charset val="238"/>
        <scheme val="minor"/>
      </rPr>
      <t>Piping Specialties - Sampling Systems</t>
    </r>
  </si>
  <si>
    <r>
      <t xml:space="preserve">Orurowanie elementy specjalistyczne - Węże i złącza wężowe   </t>
    </r>
    <r>
      <rPr>
        <i/>
        <sz val="8"/>
        <rFont val="Calibri"/>
        <family val="2"/>
        <charset val="238"/>
        <scheme val="minor"/>
      </rPr>
      <t>Piping Specialties - Hoses and Hose Couplings</t>
    </r>
  </si>
  <si>
    <r>
      <t xml:space="preserve">Orurowanie elementy specjalistyczne - Przerywacze Płomieni   </t>
    </r>
    <r>
      <rPr>
        <i/>
        <sz val="8"/>
        <rFont val="Calibri"/>
        <family val="2"/>
        <charset val="238"/>
        <scheme val="minor"/>
      </rPr>
      <t>Piping Specialties - Flame Arrestors</t>
    </r>
  </si>
  <si>
    <r>
      <t xml:space="preserve">Orurowanie elementy specjalistyczne - Pozostałe   </t>
    </r>
    <r>
      <rPr>
        <i/>
        <sz val="8"/>
        <rFont val="Calibri"/>
        <family val="2"/>
        <charset val="238"/>
        <scheme val="minor"/>
      </rPr>
      <t>Piping Specialties - Miscellaneous</t>
    </r>
  </si>
  <si>
    <r>
      <t xml:space="preserve">Urządzenia przeciwpożarowe - gaśnice/ czujniki/ działka pianowe/ hydranty / prysznice bezpieczeństwa / urządzenie do płukania oczu  </t>
    </r>
    <r>
      <rPr>
        <i/>
        <sz val="8"/>
        <rFont val="Calibri"/>
        <family val="2"/>
        <charset val="238"/>
        <scheme val="minor"/>
      </rPr>
      <t>In-Line Fire Protection Devices - Extinguishers/ Monitors / Sprayers / Hydrants / safety Shower / Eye Wash</t>
    </r>
  </si>
  <si>
    <r>
      <t xml:space="preserve">Urządzenia przeciwpożarowe - System zaworów zalewowych z oprzyrządowaniem   </t>
    </r>
    <r>
      <rPr>
        <i/>
        <sz val="8"/>
        <rFont val="Calibri"/>
        <family val="2"/>
        <charset val="238"/>
        <scheme val="minor"/>
      </rPr>
      <t>In-Line Fire Protection Devices - Deluge Valve sytems including Instrumentation</t>
    </r>
  </si>
  <si>
    <r>
      <t xml:space="preserve">- Metalowe orurowanie systemu podziemnego  </t>
    </r>
    <r>
      <rPr>
        <i/>
        <sz val="8"/>
        <rFont val="Calibri"/>
        <family val="2"/>
        <charset val="238"/>
        <scheme val="minor"/>
      </rPr>
      <t>Metal piping for U/G system</t>
    </r>
  </si>
  <si>
    <r>
      <t xml:space="preserve">- Środki do czyszcenia i płukania   </t>
    </r>
    <r>
      <rPr>
        <i/>
        <sz val="8"/>
        <rFont val="Calibri"/>
        <family val="2"/>
        <charset val="238"/>
        <scheme val="minor"/>
      </rPr>
      <t>Cleaning &amp; Flushing materials</t>
    </r>
  </si>
  <si>
    <r>
      <t xml:space="preserve">- Badanie RTG  </t>
    </r>
    <r>
      <rPr>
        <i/>
        <sz val="8"/>
        <rFont val="Calibri"/>
        <family val="2"/>
        <charset val="238"/>
        <scheme val="minor"/>
      </rPr>
      <t>Radiagraphy Materials</t>
    </r>
  </si>
  <si>
    <r>
      <t xml:space="preserve">- Orurowanie ceramiczne systemów podziemnych  </t>
    </r>
    <r>
      <rPr>
        <i/>
        <sz val="8"/>
        <rFont val="Calibri"/>
        <family val="2"/>
        <charset val="238"/>
        <scheme val="minor"/>
      </rPr>
      <t>Ceramic piping for U/G system</t>
    </r>
  </si>
  <si>
    <r>
      <t xml:space="preserve">Zawory bezpieczeństwa  </t>
    </r>
    <r>
      <rPr>
        <u val="singleAccounting"/>
        <sz val="8"/>
        <color theme="1"/>
        <rFont val="Calibri"/>
        <family val="2"/>
        <charset val="238"/>
        <scheme val="minor"/>
      </rPr>
      <t>Safety &amp; Control Valves</t>
    </r>
  </si>
  <si>
    <r>
      <t xml:space="preserve">Części zamienne na 2 lata użytkowania </t>
    </r>
    <r>
      <rPr>
        <u val="singleAccounting"/>
        <sz val="8"/>
        <rFont val="Calibri"/>
        <family val="2"/>
        <charset val="238"/>
        <scheme val="minor"/>
      </rPr>
      <t xml:space="preserve"> Spare parts for 2 years operation</t>
    </r>
  </si>
  <si>
    <r>
      <t xml:space="preserve">zestaw </t>
    </r>
    <r>
      <rPr>
        <u val="singleAccounting"/>
        <sz val="8"/>
        <color theme="1"/>
        <rFont val="Calibri"/>
        <family val="2"/>
        <charset val="238"/>
        <scheme val="minor"/>
      </rPr>
      <t>package</t>
    </r>
  </si>
  <si>
    <r>
      <t xml:space="preserve">ROBOTY BUDOWLANE  </t>
    </r>
    <r>
      <rPr>
        <i/>
        <sz val="9"/>
        <color theme="1"/>
        <rFont val="Calibri"/>
        <family val="2"/>
        <charset val="238"/>
        <scheme val="minor"/>
      </rPr>
      <t>CONSTRUCTION</t>
    </r>
  </si>
  <si>
    <r>
      <t xml:space="preserve">Prace ziemne ( wykopy/ zasypywanie, prace naziemne etc )  </t>
    </r>
    <r>
      <rPr>
        <i/>
        <u val="singleAccounting"/>
        <sz val="8"/>
        <rFont val="Calibri"/>
        <family val="2"/>
        <charset val="238"/>
        <scheme val="minor"/>
      </rPr>
      <t>Earthworks (Excavation / Backfill / landscaping)</t>
    </r>
  </si>
  <si>
    <r>
      <t xml:space="preserve">Palowanie  </t>
    </r>
    <r>
      <rPr>
        <i/>
        <u val="singleAccounting"/>
        <sz val="8"/>
        <color theme="1"/>
        <rFont val="Calibri"/>
        <family val="2"/>
        <charset val="238"/>
        <scheme val="minor"/>
      </rPr>
      <t>Piling works</t>
    </r>
  </si>
  <si>
    <r>
      <t xml:space="preserve">Prace budowlane i podziemne  </t>
    </r>
    <r>
      <rPr>
        <i/>
        <u/>
        <sz val="8"/>
        <color theme="1"/>
        <rFont val="Calibri"/>
        <family val="2"/>
        <charset val="238"/>
        <scheme val="minor"/>
      </rPr>
      <t>Civil &amp; U/G works</t>
    </r>
  </si>
  <si>
    <r>
      <t xml:space="preserve">Betonowanie ( w tym prefabrykaty betonowe )  </t>
    </r>
    <r>
      <rPr>
        <i/>
        <sz val="8"/>
        <rFont val="Calibri"/>
        <family val="2"/>
        <charset val="238"/>
        <scheme val="minor"/>
      </rPr>
      <t>Concrete at/below grade(incl precast)</t>
    </r>
  </si>
  <si>
    <r>
      <t xml:space="preserve">- Podziemne systemy ciśnieniowe  </t>
    </r>
    <r>
      <rPr>
        <i/>
        <sz val="8"/>
        <rFont val="Calibri"/>
        <family val="2"/>
        <charset val="238"/>
        <scheme val="minor"/>
      </rPr>
      <t>U/G pressure systems</t>
    </r>
  </si>
  <si>
    <r>
      <t xml:space="preserve">- Podziemne systemy bez ciśnieniowe  </t>
    </r>
    <r>
      <rPr>
        <i/>
        <sz val="8"/>
        <rFont val="Calibri"/>
        <family val="2"/>
        <charset val="238"/>
        <scheme val="minor"/>
      </rPr>
      <t>U/G non-pressure systems</t>
    </r>
  </si>
  <si>
    <r>
      <t xml:space="preserve">- Kanały podziemne   </t>
    </r>
    <r>
      <rPr>
        <i/>
        <sz val="8"/>
        <rFont val="Calibri"/>
        <family val="2"/>
        <charset val="238"/>
        <scheme val="minor"/>
      </rPr>
      <t>U/G System pits</t>
    </r>
  </si>
  <si>
    <r>
      <t xml:space="preserve">- Ognioodporne elementy stalowe  </t>
    </r>
    <r>
      <rPr>
        <i/>
        <sz val="8"/>
        <rFont val="Calibri"/>
        <family val="2"/>
        <charset val="238"/>
        <scheme val="minor"/>
      </rPr>
      <t>Fire-proofed of steel structures</t>
    </r>
  </si>
  <si>
    <r>
      <t xml:space="preserve">- Beton elewacyjny  </t>
    </r>
    <r>
      <rPr>
        <i/>
        <sz val="8"/>
        <rFont val="Calibri"/>
        <family val="2"/>
        <charset val="238"/>
        <scheme val="minor"/>
      </rPr>
      <t>Facade concrete</t>
    </r>
  </si>
  <si>
    <r>
      <t xml:space="preserve">- Betonowe elementy chodnikowe, drogowe itp.   </t>
    </r>
    <r>
      <rPr>
        <i/>
        <sz val="8"/>
        <rFont val="Calibri"/>
        <family val="2"/>
        <charset val="238"/>
        <scheme val="minor"/>
      </rPr>
      <t>Concrete paving, roads, walkways etc</t>
    </r>
  </si>
  <si>
    <r>
      <t xml:space="preserve">- Drogi bitumiczne  </t>
    </r>
    <r>
      <rPr>
        <i/>
        <sz val="8"/>
        <rFont val="Calibri"/>
        <family val="2"/>
        <charset val="238"/>
        <scheme val="minor"/>
      </rPr>
      <t>Bituminous roads</t>
    </r>
  </si>
  <si>
    <r>
      <t xml:space="preserve">Budynki ( standardowa konstrukcja żelbetowa ) </t>
    </r>
    <r>
      <rPr>
        <i/>
        <u/>
        <sz val="8"/>
        <rFont val="Calibri"/>
        <family val="2"/>
        <charset val="238"/>
        <scheme val="minor"/>
      </rPr>
      <t xml:space="preserve"> Buildings (standard concrete frame)</t>
    </r>
  </si>
  <si>
    <r>
      <t xml:space="preserve">- Podstacje  </t>
    </r>
    <r>
      <rPr>
        <i/>
        <sz val="8"/>
        <rFont val="Calibri"/>
        <family val="2"/>
        <charset val="238"/>
        <scheme val="minor"/>
      </rPr>
      <t>Substation</t>
    </r>
  </si>
  <si>
    <r>
      <t xml:space="preserve">- Zbiorniki Retencyjne   </t>
    </r>
    <r>
      <rPr>
        <i/>
        <sz val="8"/>
        <rFont val="Calibri"/>
        <family val="2"/>
        <charset val="238"/>
        <scheme val="minor"/>
      </rPr>
      <t>Deluge Houses</t>
    </r>
  </si>
  <si>
    <t>xxx</t>
  </si>
  <si>
    <r>
      <t xml:space="preserve">Budowa konstrukcji stalowych   </t>
    </r>
    <r>
      <rPr>
        <i/>
        <u val="singleAccounting"/>
        <sz val="8"/>
        <color theme="1"/>
        <rFont val="Calibri"/>
        <family val="2"/>
        <charset val="238"/>
        <scheme val="minor"/>
      </rPr>
      <t>Steel structures erection</t>
    </r>
  </si>
  <si>
    <r>
      <t xml:space="preserve">- Konstrukcje stalowe ciężkie ( eg. estakady rurociągów, etażerki, etc ) , wraz z przygotowaniem rysunków montażowych   </t>
    </r>
    <r>
      <rPr>
        <i/>
        <sz val="8"/>
        <rFont val="Calibri"/>
        <family val="2"/>
        <charset val="238"/>
        <scheme val="minor"/>
      </rPr>
      <t>Heavy steel structures (such as eg. pipe racks, process structures, etc.), including preparation of shop drawings</t>
    </r>
  </si>
  <si>
    <r>
      <t xml:space="preserve">- Konstrukcje stalowe średnie ( eg. wiaty, budy, podesty itp.. ), wraz z przygotowaniem rysunków montażowych   </t>
    </r>
    <r>
      <rPr>
        <i/>
        <sz val="8"/>
        <rFont val="Calibri"/>
        <family val="2"/>
        <charset val="238"/>
        <scheme val="minor"/>
      </rPr>
      <t>Medium weight steel structures (such as shelters, sheds, platforms, etc.), including preparation of shop drawings</t>
    </r>
  </si>
  <si>
    <r>
      <t xml:space="preserve">- Konstrukcje stalowe lekkie ( eg. poręcze, drabiny, wsporniki, etc) wraz z przygotowaniem rysunków montażowych   </t>
    </r>
    <r>
      <rPr>
        <i/>
        <sz val="8"/>
        <rFont val="Calibri"/>
        <family val="2"/>
        <charset val="238"/>
        <scheme val="minor"/>
      </rPr>
      <t>Light weight steel structures (such as eg. handrails, ladders, supports etc.), including preparation of shop drawings</t>
    </r>
  </si>
  <si>
    <r>
      <t xml:space="preserve">- Konstrukcje stalowe lekkie przy urzadzeniach ( eg. Poręcze, drabiny, wsporniki, etc przymocowane do urządzeń) wraz z przygotowaniem rysunków   </t>
    </r>
    <r>
      <rPr>
        <i/>
        <sz val="8"/>
        <rFont val="Calibri"/>
        <family val="2"/>
        <charset val="238"/>
        <scheme val="minor"/>
      </rPr>
      <t>Light weight equipments's steel structures (such as eg. platforms, handrails, ladders, supports etc. assembled on equipments), including preparation of shop drawings</t>
    </r>
  </si>
  <si>
    <r>
      <t>Montaż Urządzeń ( wagi zgodnie</t>
    </r>
    <r>
      <rPr>
        <u/>
        <sz val="11"/>
        <color theme="1"/>
        <rFont val="Calibri"/>
        <family val="2"/>
        <charset val="238"/>
        <scheme val="minor"/>
      </rPr>
      <t xml:space="preserve"> z sekcją </t>
    </r>
    <r>
      <rPr>
        <u/>
        <sz val="11"/>
        <rFont val="Calibri"/>
        <family val="2"/>
        <charset val="238"/>
        <scheme val="minor"/>
      </rPr>
      <t xml:space="preserve">Lista Urządzeń) </t>
    </r>
    <r>
      <rPr>
        <u val="singleAccounting"/>
        <sz val="11"/>
        <rFont val="Calibri"/>
        <family val="2"/>
        <charset val="238"/>
        <scheme val="minor"/>
      </rPr>
      <t xml:space="preserve"> </t>
    </r>
    <r>
      <rPr>
        <i/>
        <u val="singleAccounting"/>
        <sz val="8"/>
        <rFont val="Calibri"/>
        <family val="2"/>
        <charset val="238"/>
        <scheme val="minor"/>
      </rPr>
      <t>E</t>
    </r>
    <r>
      <rPr>
        <i/>
        <u val="singleAccounting"/>
        <sz val="8"/>
        <color theme="1"/>
        <rFont val="Calibri"/>
        <family val="2"/>
        <charset val="238"/>
        <scheme val="minor"/>
      </rPr>
      <t>quipment erection ( weights taken from supply section)</t>
    </r>
  </si>
  <si>
    <r>
      <t xml:space="preserve">- Wymienniki Ciepła  </t>
    </r>
    <r>
      <rPr>
        <i/>
        <sz val="8"/>
        <rFont val="Calibri"/>
        <family val="2"/>
        <charset val="238"/>
        <scheme val="minor"/>
      </rPr>
      <t>Heat Exchangers</t>
    </r>
  </si>
  <si>
    <r>
      <t xml:space="preserve">- Filtry  </t>
    </r>
    <r>
      <rPr>
        <i/>
        <sz val="8"/>
        <rFont val="Calibri"/>
        <family val="2"/>
        <charset val="238"/>
        <scheme val="minor"/>
      </rPr>
      <t>Filters</t>
    </r>
  </si>
  <si>
    <r>
      <t xml:space="preserve">- Pompy  </t>
    </r>
    <r>
      <rPr>
        <i/>
        <sz val="8"/>
        <rFont val="Calibri"/>
        <family val="2"/>
        <charset val="238"/>
        <scheme val="minor"/>
      </rPr>
      <t>Pumps</t>
    </r>
  </si>
  <si>
    <r>
      <t xml:space="preserve">- Sprężarki </t>
    </r>
    <r>
      <rPr>
        <i/>
        <sz val="8"/>
        <rFont val="Calibri"/>
        <family val="2"/>
        <charset val="238"/>
        <scheme val="minor"/>
      </rPr>
      <t xml:space="preserve"> Compressors</t>
    </r>
  </si>
  <si>
    <r>
      <t xml:space="preserve">- Kolumny, Reaktory z wyposażeniem  </t>
    </r>
    <r>
      <rPr>
        <i/>
        <sz val="8"/>
        <rFont val="Calibri"/>
        <family val="2"/>
        <charset val="238"/>
        <scheme val="minor"/>
      </rPr>
      <t>Columns, Reactors &amp; Internals</t>
    </r>
  </si>
  <si>
    <r>
      <t xml:space="preserve">- Zbiorniki  </t>
    </r>
    <r>
      <rPr>
        <i/>
        <sz val="8"/>
        <rFont val="Calibri"/>
        <family val="2"/>
        <charset val="238"/>
        <scheme val="minor"/>
      </rPr>
      <t>Vessels &amp; Tanks</t>
    </r>
  </si>
  <si>
    <r>
      <t xml:space="preserve">- Wypełnienia  </t>
    </r>
    <r>
      <rPr>
        <i/>
        <sz val="8"/>
        <rFont val="Calibri"/>
        <family val="2"/>
        <charset val="238"/>
        <scheme val="minor"/>
      </rPr>
      <t>Package Units</t>
    </r>
  </si>
  <si>
    <r>
      <t xml:space="preserve">- Piece przemysłowe  </t>
    </r>
    <r>
      <rPr>
        <i/>
        <sz val="8"/>
        <rFont val="Calibri"/>
        <family val="2"/>
        <charset val="238"/>
        <scheme val="minor"/>
      </rPr>
      <t>Fired Heater</t>
    </r>
  </si>
  <si>
    <r>
      <t xml:space="preserve">- Pozostałe urządzenia </t>
    </r>
    <r>
      <rPr>
        <i/>
        <sz val="8"/>
        <rFont val="Calibri"/>
        <family val="2"/>
        <charset val="238"/>
        <scheme val="minor"/>
      </rPr>
      <t xml:space="preserve"> Miscellaneous Equipment</t>
    </r>
  </si>
  <si>
    <r>
      <t xml:space="preserve">Prefabrykacja orurowania zabezpieczonego praimerem </t>
    </r>
    <r>
      <rPr>
        <i/>
        <u val="singleAccounting"/>
        <sz val="8"/>
        <color theme="1"/>
        <rFont val="Calibri"/>
        <family val="2"/>
        <charset val="238"/>
        <scheme val="minor"/>
      </rPr>
      <t xml:space="preserve"> Piping prefabrication works with primer</t>
    </r>
  </si>
  <si>
    <r>
      <t xml:space="preserve">- Prefabrykacja orurowania od 2" i więcej  </t>
    </r>
    <r>
      <rPr>
        <i/>
        <sz val="8"/>
        <rFont val="Calibri"/>
        <family val="2"/>
        <charset val="238"/>
        <scheme val="minor"/>
      </rPr>
      <t>Prefabrication of piping of 2" and above</t>
    </r>
  </si>
  <si>
    <r>
      <t xml:space="preserve">- prefabrykacja wsporników orurowania  </t>
    </r>
    <r>
      <rPr>
        <i/>
        <sz val="8"/>
        <rFont val="Calibri"/>
        <family val="2"/>
        <charset val="238"/>
        <scheme val="minor"/>
      </rPr>
      <t>piping supports prefabrication</t>
    </r>
  </si>
  <si>
    <r>
      <t xml:space="preserve">Prefabrykacja i montaż orurowania wraz ze wspornikami / </t>
    </r>
    <r>
      <rPr>
        <i/>
        <u/>
        <sz val="8"/>
        <rFont val="Calibri"/>
        <family val="2"/>
        <charset val="238"/>
        <scheme val="minor"/>
      </rPr>
      <t>Piping</t>
    </r>
    <r>
      <rPr>
        <i/>
        <u val="singleAccounting"/>
        <sz val="8"/>
        <rFont val="Calibri"/>
        <family val="2"/>
        <charset val="238"/>
        <scheme val="minor"/>
      </rPr>
      <t xml:space="preserve"> Prefab &amp; Erection including supports</t>
    </r>
  </si>
  <si>
    <r>
      <t xml:space="preserve">- komponenty orurowania ( rury, mocowania, zawory itp.) &lt; 2" </t>
    </r>
    <r>
      <rPr>
        <i/>
        <sz val="8"/>
        <rFont val="Calibri"/>
        <family val="2"/>
        <charset val="238"/>
        <scheme val="minor"/>
      </rPr>
      <t xml:space="preserve"> piping components (pipes, fittings, valves etc.) &lt; 2"</t>
    </r>
  </si>
  <si>
    <r>
      <t xml:space="preserve">- komponenty orurowania ( rury, mocowania, zawory itp.) od 2" do 12"  </t>
    </r>
    <r>
      <rPr>
        <i/>
        <sz val="8"/>
        <rFont val="Calibri"/>
        <family val="2"/>
        <charset val="238"/>
        <scheme val="minor"/>
      </rPr>
      <t>piping components (pipes, fittings, valves etc.) from 2" to 12"</t>
    </r>
  </si>
  <si>
    <r>
      <t xml:space="preserve">- komponenty orurowania ( rury, mocowania, zawory itp.)  od 14" do 26"  </t>
    </r>
    <r>
      <rPr>
        <i/>
        <sz val="8"/>
        <rFont val="Calibri"/>
        <family val="2"/>
        <charset val="238"/>
        <scheme val="minor"/>
      </rPr>
      <t>piping components (pipes, fittings, valves etc.) from 14" to 26"</t>
    </r>
  </si>
  <si>
    <r>
      <t xml:space="preserve">- komponenty orurowania ( rury, mocowania, zawory itp. ) powyżej 26"   </t>
    </r>
    <r>
      <rPr>
        <i/>
        <sz val="8"/>
        <rFont val="Calibri"/>
        <family val="2"/>
        <charset val="238"/>
        <scheme val="minor"/>
      </rPr>
      <t>piping components (pipes, fittings, valves etc.) over 26"</t>
    </r>
  </si>
  <si>
    <r>
      <t xml:space="preserve">- wsporniki orurowania   </t>
    </r>
    <r>
      <rPr>
        <i/>
        <sz val="8"/>
        <rFont val="Calibri"/>
        <family val="2"/>
        <charset val="238"/>
        <scheme val="minor"/>
      </rPr>
      <t>piping supports</t>
    </r>
  </si>
  <si>
    <r>
      <t xml:space="preserve">- Specjalne podpory rur ( mocowania sprężynowe, mocowania sztywne, amortyzatory, płyty ślizgowe itp.)   </t>
    </r>
    <r>
      <rPr>
        <i/>
        <sz val="8"/>
        <rFont val="Calibri"/>
        <family val="2"/>
        <charset val="238"/>
        <scheme val="minor"/>
      </rPr>
      <t>Special piping supports ( spring hangers, rigid struck, shock absorber, sliding plate etc..)</t>
    </r>
  </si>
  <si>
    <r>
      <t xml:space="preserve">- systyemy ogrzewania parowego ( w tym kolektory ) </t>
    </r>
    <r>
      <rPr>
        <i/>
        <sz val="8"/>
        <rFont val="Calibri"/>
        <family val="2"/>
        <charset val="238"/>
        <scheme val="minor"/>
      </rPr>
      <t xml:space="preserve"> steam tracing system (incl. Manifolds)</t>
    </r>
  </si>
  <si>
    <r>
      <t xml:space="preserve">Śruby, Nakrętki &amp; Uszczelki  </t>
    </r>
    <r>
      <rPr>
        <i/>
        <sz val="8"/>
        <rFont val="Calibri"/>
        <family val="2"/>
        <charset val="238"/>
        <scheme val="minor"/>
      </rPr>
      <t>Bolts, Nuts &amp; Gaskets</t>
    </r>
  </si>
  <si>
    <r>
      <t xml:space="preserve">Wizjery inspekcyjne, Kryzy, Przekładki  </t>
    </r>
    <r>
      <rPr>
        <i/>
        <sz val="8"/>
        <rFont val="Calibri"/>
        <family val="2"/>
        <charset val="238"/>
        <scheme val="minor"/>
      </rPr>
      <t>Piping Specialties - Spectacles, Spades and Spacers</t>
    </r>
  </si>
  <si>
    <r>
      <t xml:space="preserve">Orurowanie elementy specialistyczne - Filtry   </t>
    </r>
    <r>
      <rPr>
        <i/>
        <sz val="8"/>
        <rFont val="Calibri"/>
        <family val="2"/>
        <charset val="238"/>
        <scheme val="minor"/>
      </rPr>
      <t>Piping Specialties - Strainers</t>
    </r>
  </si>
  <si>
    <r>
      <t xml:space="preserve">Orurowanie elementy specjalistyczne - mechanizmy blokujące ( wewnętrzne )   </t>
    </r>
    <r>
      <rPr>
        <i/>
        <sz val="8"/>
        <rFont val="Calibri"/>
        <family val="2"/>
        <charset val="238"/>
        <scheme val="minor"/>
      </rPr>
      <t>Piping Specialties - (Inter) Locking Devices</t>
    </r>
  </si>
  <si>
    <r>
      <t xml:space="preserve">Orurowanie elementy specjalistyczne - Układ pobierania próbek   </t>
    </r>
    <r>
      <rPr>
        <i/>
        <sz val="8"/>
        <rFont val="Calibri"/>
        <family val="2"/>
        <charset val="238"/>
        <scheme val="minor"/>
      </rPr>
      <t>Piping Specialties - Sampling Systems</t>
    </r>
  </si>
  <si>
    <r>
      <t xml:space="preserve">Orurowanie elementy specjalistyczne - Elementy przejściowe   </t>
    </r>
    <r>
      <rPr>
        <i/>
        <sz val="8"/>
        <rFont val="Calibri"/>
        <family val="2"/>
        <charset val="238"/>
        <scheme val="minor"/>
      </rPr>
      <t>Piping Specialties - Spool &amp; Transition Pieces</t>
    </r>
  </si>
  <si>
    <r>
      <t xml:space="preserve">Orurowanie elemeny specialistyczne - Węże i złącza wężowe   </t>
    </r>
    <r>
      <rPr>
        <i/>
        <sz val="8"/>
        <rFont val="Calibri"/>
        <family val="2"/>
        <charset val="238"/>
        <scheme val="minor"/>
      </rPr>
      <t>Piping Specialties - Hoses and Hose Couplings</t>
    </r>
  </si>
  <si>
    <r>
      <t xml:space="preserve">Orurowanie elementy specjalistyczne - Pozostałe  </t>
    </r>
    <r>
      <rPr>
        <i/>
        <sz val="8"/>
        <rFont val="Calibri"/>
        <family val="2"/>
        <charset val="238"/>
        <scheme val="minor"/>
      </rPr>
      <t>Piping Specialties - Miscellaneous</t>
    </r>
  </si>
  <si>
    <r>
      <t xml:space="preserve">Urządzenia przeciwpożarowe - gaśnice/ czujniki/ dziełka pianowe / hydranty / prysznice bezpieczeństwa / urządzenie do płukania oczu  </t>
    </r>
    <r>
      <rPr>
        <i/>
        <sz val="8"/>
        <rFont val="Calibri"/>
        <family val="2"/>
        <charset val="238"/>
        <scheme val="minor"/>
      </rPr>
      <t>In-Line Fire Protection Devices - Extinguishers/ Monitors / Nozzles / Hydrants / safety Shower / Eye Wash</t>
    </r>
  </si>
  <si>
    <r>
      <t xml:space="preserve">Urzadzenia przeciwpożarowe - System zaworów zalewowych z oprzyrządowaniem   </t>
    </r>
    <r>
      <rPr>
        <i/>
        <sz val="8"/>
        <rFont val="Calibri"/>
        <family val="2"/>
        <charset val="238"/>
        <scheme val="minor"/>
      </rPr>
      <t>In-Line Fire Protection Devices - Deluge Valve sytems including Instrumentation</t>
    </r>
  </si>
  <si>
    <r>
      <t xml:space="preserve">- metalowe orurowanie systemu podziemnego   </t>
    </r>
    <r>
      <rPr>
        <i/>
        <sz val="8"/>
        <rFont val="Calibri"/>
        <family val="2"/>
        <charset val="238"/>
        <scheme val="minor"/>
      </rPr>
      <t>metal piping for U/G system</t>
    </r>
  </si>
  <si>
    <r>
      <t xml:space="preserve">- montaż zaworów oprzyrządowania   </t>
    </r>
    <r>
      <rPr>
        <i/>
        <sz val="8"/>
        <rFont val="Calibri"/>
        <family val="2"/>
        <charset val="238"/>
        <scheme val="minor"/>
      </rPr>
      <t>erection of Instruemtnation valves</t>
    </r>
  </si>
  <si>
    <r>
      <t xml:space="preserve">Zmniejszanie naprężeń   </t>
    </r>
    <r>
      <rPr>
        <i/>
        <sz val="8"/>
        <rFont val="Calibri"/>
        <family val="2"/>
        <charset val="238"/>
        <scheme val="minor"/>
      </rPr>
      <t>Stress relieving</t>
    </r>
  </si>
  <si>
    <r>
      <t xml:space="preserve">Radiografia (RTG)  </t>
    </r>
    <r>
      <rPr>
        <i/>
        <sz val="8"/>
        <rFont val="Calibri"/>
        <family val="2"/>
        <charset val="238"/>
        <scheme val="minor"/>
      </rPr>
      <t>Radiography</t>
    </r>
  </si>
  <si>
    <r>
      <t xml:space="preserve">Badaniu PT  </t>
    </r>
    <r>
      <rPr>
        <i/>
        <sz val="8"/>
        <rFont val="Calibri"/>
        <family val="2"/>
        <charset val="238"/>
        <scheme val="minor"/>
      </rPr>
      <t>Dye Penetrant Testing</t>
    </r>
  </si>
  <si>
    <r>
      <t xml:space="preserve">Badania Magnetyczne  </t>
    </r>
    <r>
      <rPr>
        <i/>
        <sz val="8"/>
        <rFont val="Calibri"/>
        <family val="2"/>
        <charset val="238"/>
        <scheme val="minor"/>
      </rPr>
      <t>Magnetic Inspection</t>
    </r>
  </si>
  <si>
    <r>
      <t xml:space="preserve">Czyszczenie i płukanie rur ( wraz z czyszczeniem chemicznym )  </t>
    </r>
    <r>
      <rPr>
        <i/>
        <sz val="8"/>
        <rFont val="Calibri"/>
        <family val="2"/>
        <charset val="238"/>
        <scheme val="minor"/>
      </rPr>
      <t xml:space="preserve"> Cleaning and Flushing Pipe (incl. Chemical Cleaning)</t>
    </r>
  </si>
  <si>
    <r>
      <t xml:space="preserve">Prace Elektryczne / </t>
    </r>
    <r>
      <rPr>
        <i/>
        <u val="singleAccounting"/>
        <sz val="8"/>
        <color theme="1"/>
        <rFont val="Calibri"/>
        <family val="2"/>
        <charset val="238"/>
        <scheme val="minor"/>
      </rPr>
      <t>Electrical works</t>
    </r>
  </si>
  <si>
    <r>
      <t xml:space="preserve">- Systemy Uziemienia  </t>
    </r>
    <r>
      <rPr>
        <i/>
        <sz val="8"/>
        <rFont val="Calibri"/>
        <family val="2"/>
        <charset val="238"/>
        <scheme val="minor"/>
      </rPr>
      <t>Grounding System</t>
    </r>
  </si>
  <si>
    <r>
      <t xml:space="preserve">- Systemy Oświetlenia  </t>
    </r>
    <r>
      <rPr>
        <i/>
        <sz val="8"/>
        <rFont val="Calibri"/>
        <family val="2"/>
        <charset val="238"/>
        <scheme val="minor"/>
      </rPr>
      <t>Lightning System</t>
    </r>
  </si>
  <si>
    <r>
      <t xml:space="preserve">- Wyposażenie Podstacji  </t>
    </r>
    <r>
      <rPr>
        <i/>
        <sz val="8"/>
        <rFont val="Calibri"/>
        <family val="2"/>
        <charset val="238"/>
        <scheme val="minor"/>
      </rPr>
      <t>Substation equipment</t>
    </r>
  </si>
  <si>
    <r>
      <t xml:space="preserve">- Kable Zasilające SN  </t>
    </r>
    <r>
      <rPr>
        <i/>
        <sz val="8"/>
        <rFont val="Calibri"/>
        <family val="2"/>
        <charset val="238"/>
        <scheme val="minor"/>
      </rPr>
      <t>Power System MV cables</t>
    </r>
  </si>
  <si>
    <r>
      <t xml:space="preserve">- Kable zasilające NN  </t>
    </r>
    <r>
      <rPr>
        <i/>
        <sz val="8"/>
        <rFont val="Calibri"/>
        <family val="2"/>
        <charset val="238"/>
        <scheme val="minor"/>
      </rPr>
      <t>Power System LV cables</t>
    </r>
  </si>
  <si>
    <r>
      <t xml:space="preserve">- Urządzenia sterujące i pozostałe kable  </t>
    </r>
    <r>
      <rPr>
        <i/>
        <sz val="8"/>
        <rFont val="Calibri"/>
        <family val="2"/>
        <charset val="238"/>
        <scheme val="minor"/>
      </rPr>
      <t>Control &amp; other cables</t>
    </r>
  </si>
  <si>
    <r>
      <t xml:space="preserve">Zakończenia kabli/ Głowice kablowe/ Mocowania/ Osłony  </t>
    </r>
    <r>
      <rPr>
        <i/>
        <sz val="8"/>
        <rFont val="Calibri"/>
        <family val="2"/>
        <charset val="238"/>
        <scheme val="minor"/>
      </rPr>
      <t>Terminations - Power/Stress Cones / Lugs / Term Kits</t>
    </r>
  </si>
  <si>
    <r>
      <t xml:space="preserve">Tablice Rozdzielcze   </t>
    </r>
    <r>
      <rPr>
        <i/>
        <sz val="8"/>
        <rFont val="Calibri"/>
        <family val="2"/>
        <charset val="238"/>
        <scheme val="minor"/>
      </rPr>
      <t>Panel Boards</t>
    </r>
  </si>
  <si>
    <r>
      <t xml:space="preserve">Stacje kontrolne/Przełaczniki bepieczeństwa / Skrzynki rozgałęźne i zakończeniowe  </t>
    </r>
    <r>
      <rPr>
        <i/>
        <sz val="8"/>
        <rFont val="Calibri"/>
        <family val="2"/>
        <charset val="238"/>
        <scheme val="minor"/>
      </rPr>
      <t>Control Station / Safety Switch / Junction &amp; Terminal Boxes</t>
    </r>
  </si>
  <si>
    <r>
      <t xml:space="preserve">- Elektryczne systemy ogrzewania  </t>
    </r>
    <r>
      <rPr>
        <i/>
        <sz val="8"/>
        <rFont val="Calibri"/>
        <family val="2"/>
        <charset val="238"/>
        <scheme val="minor"/>
      </rPr>
      <t>Electrical heat Tracing</t>
    </r>
  </si>
  <si>
    <r>
      <t xml:space="preserve">- System Oświetlenia (Oprawy, maszty, fotokomórki, przełączniki, wtyki )  </t>
    </r>
    <r>
      <rPr>
        <i/>
        <sz val="8"/>
        <rFont val="Calibri"/>
        <family val="2"/>
        <charset val="238"/>
        <scheme val="minor"/>
      </rPr>
      <t>Lighting system (Light.Fixtures / Poles / Photocells / Switches / Plugs</t>
    </r>
  </si>
  <si>
    <r>
      <t xml:space="preserve">- System Ochrony katodowej  </t>
    </r>
    <r>
      <rPr>
        <i/>
        <sz val="8"/>
        <rFont val="Calibri"/>
        <family val="2"/>
        <charset val="238"/>
        <scheme val="minor"/>
      </rPr>
      <t>Cathodic Protection System</t>
    </r>
  </si>
  <si>
    <r>
      <t xml:space="preserve">zestaw </t>
    </r>
    <r>
      <rPr>
        <i/>
        <sz val="8"/>
        <rFont val="Calibri"/>
        <family val="2"/>
        <scheme val="minor"/>
      </rPr>
      <t>lot</t>
    </r>
  </si>
  <si>
    <r>
      <t xml:space="preserve">- Koryta kablowe/ Kanały/Konstrukcje metalowe/Wsporniki   </t>
    </r>
    <r>
      <rPr>
        <i/>
        <sz val="8"/>
        <rFont val="Calibri"/>
        <family val="2"/>
        <charset val="238"/>
        <scheme val="minor"/>
      </rPr>
      <t>Cable Tray / Channel / Metal Framing / Supports</t>
    </r>
  </si>
  <si>
    <r>
      <t xml:space="preserve">- Rury Osłonowe&amp;mocowania/ Wsporniki ( z przegrodami)  </t>
    </r>
    <r>
      <rPr>
        <i/>
        <sz val="8"/>
        <rFont val="Calibri"/>
        <family val="2"/>
        <charset val="238"/>
        <scheme val="minor"/>
      </rPr>
      <t>Conduits &amp; Fittings/Supports (w/ bulkheads)</t>
    </r>
  </si>
  <si>
    <r>
      <t xml:space="preserve">- Testowanie elektryczne  </t>
    </r>
    <r>
      <rPr>
        <i/>
        <sz val="8"/>
        <rFont val="Calibri"/>
        <family val="2"/>
        <charset val="238"/>
        <scheme val="minor"/>
      </rPr>
      <t>Electrical Testing</t>
    </r>
  </si>
  <si>
    <r>
      <t xml:space="preserve">Prace w zakresie oprzyrządowania i automatyki  </t>
    </r>
    <r>
      <rPr>
        <i/>
        <u val="singleAccounting"/>
        <sz val="8"/>
        <color theme="1"/>
        <rFont val="Calibri"/>
        <family val="2"/>
        <charset val="238"/>
        <scheme val="minor"/>
      </rPr>
      <t xml:space="preserve"> Instrumentation and automation works</t>
    </r>
  </si>
  <si>
    <r>
      <t xml:space="preserve">Pomiar Przepływów  </t>
    </r>
    <r>
      <rPr>
        <i/>
        <sz val="8"/>
        <rFont val="Calibri"/>
        <family val="2"/>
        <charset val="238"/>
        <scheme val="minor"/>
      </rPr>
      <t>Field Instruments - Flow</t>
    </r>
  </si>
  <si>
    <r>
      <t xml:space="preserve">Pomiar Poziomów  </t>
    </r>
    <r>
      <rPr>
        <i/>
        <sz val="8"/>
        <rFont val="Calibri"/>
        <family val="2"/>
        <charset val="238"/>
        <scheme val="minor"/>
      </rPr>
      <t>Field Instruments - Level</t>
    </r>
  </si>
  <si>
    <r>
      <t xml:space="preserve">Pomiar Ciśnienia  </t>
    </r>
    <r>
      <rPr>
        <i/>
        <sz val="8"/>
        <rFont val="Calibri"/>
        <family val="2"/>
        <charset val="238"/>
        <scheme val="minor"/>
      </rPr>
      <t>Field Instruments - Pressure</t>
    </r>
  </si>
  <si>
    <r>
      <t xml:space="preserve">Pozostałe urządzenia Pomiarowe  </t>
    </r>
    <r>
      <rPr>
        <i/>
        <sz val="8"/>
        <rFont val="Calibri"/>
        <family val="2"/>
        <charset val="238"/>
        <scheme val="minor"/>
      </rPr>
      <t>Field Instruments - Miscellaneous</t>
    </r>
  </si>
  <si>
    <r>
      <t xml:space="preserve">Zawory Sterujące  </t>
    </r>
    <r>
      <rPr>
        <i/>
        <sz val="8"/>
        <rFont val="Calibri"/>
        <family val="2"/>
        <charset val="238"/>
        <scheme val="minor"/>
      </rPr>
      <t>Control Valves</t>
    </r>
  </si>
  <si>
    <r>
      <t xml:space="preserve">Zawory Odcinające  </t>
    </r>
    <r>
      <rPr>
        <i/>
        <sz val="8"/>
        <rFont val="Calibri"/>
        <family val="2"/>
        <charset val="238"/>
        <scheme val="minor"/>
      </rPr>
      <t>On-Off Valves</t>
    </r>
  </si>
  <si>
    <r>
      <t xml:space="preserve">Inne Zawory  </t>
    </r>
    <r>
      <rPr>
        <i/>
        <sz val="8"/>
        <rFont val="Calibri"/>
        <family val="2"/>
        <charset val="238"/>
        <scheme val="minor"/>
      </rPr>
      <t>Other Instrument Valves</t>
    </r>
  </si>
  <si>
    <r>
      <t xml:space="preserve">Analizatory z oprzyrzadowaniem  </t>
    </r>
    <r>
      <rPr>
        <i/>
        <sz val="8"/>
        <rFont val="Calibri"/>
        <family val="2"/>
        <charset val="238"/>
        <scheme val="minor"/>
      </rPr>
      <t>Analyzers, - Houses and Associated materials</t>
    </r>
  </si>
  <si>
    <r>
      <t xml:space="preserve">Materiały montażowe do oprzyrządowania  </t>
    </r>
    <r>
      <rPr>
        <i/>
        <sz val="8"/>
        <rFont val="Calibri"/>
        <family val="2"/>
        <charset val="238"/>
        <scheme val="minor"/>
      </rPr>
      <t>Instrument Installation Materials</t>
    </r>
  </si>
  <si>
    <r>
      <t xml:space="preserve">Komunikatory obwodów i kalibracji  </t>
    </r>
    <r>
      <rPr>
        <i/>
        <sz val="8"/>
        <rFont val="Calibri"/>
        <family val="2"/>
        <charset val="238"/>
        <scheme val="minor"/>
      </rPr>
      <t>Loop Check and Calibration</t>
    </r>
  </si>
  <si>
    <r>
      <t xml:space="preserve">Drabinki kablowe / korytka   </t>
    </r>
    <r>
      <rPr>
        <i/>
        <sz val="8"/>
        <rFont val="Calibri"/>
        <family val="2"/>
        <charset val="238"/>
        <scheme val="minor"/>
      </rPr>
      <t>Cable Ladder / - Trays</t>
    </r>
  </si>
  <si>
    <r>
      <t xml:space="preserve">Przepusty  </t>
    </r>
    <r>
      <rPr>
        <i/>
        <sz val="8"/>
        <rFont val="Calibri"/>
        <family val="2"/>
        <charset val="238"/>
        <scheme val="minor"/>
      </rPr>
      <t xml:space="preserve"> Conduit</t>
    </r>
  </si>
  <si>
    <r>
      <t xml:space="preserve">Systemy telekomunikacyjne  </t>
    </r>
    <r>
      <rPr>
        <i/>
        <sz val="8"/>
        <rFont val="Calibri"/>
        <family val="2"/>
        <charset val="238"/>
        <scheme val="minor"/>
      </rPr>
      <t xml:space="preserve"> Telecommunication Systems</t>
    </r>
  </si>
  <si>
    <r>
      <t xml:space="preserve">Detektory Gazu i Płomienia   </t>
    </r>
    <r>
      <rPr>
        <i/>
        <sz val="8"/>
        <rFont val="Calibri"/>
        <family val="2"/>
        <charset val="238"/>
        <scheme val="minor"/>
      </rPr>
      <t>Fire &amp; Gas Devices</t>
    </r>
  </si>
  <si>
    <r>
      <t xml:space="preserve">Naziemnne Kable wielożyłowe   </t>
    </r>
    <r>
      <rPr>
        <i/>
        <sz val="8"/>
        <rFont val="Calibri"/>
        <family val="2"/>
        <charset val="238"/>
        <scheme val="minor"/>
      </rPr>
      <t>A/G Multicore Cables</t>
    </r>
  </si>
  <si>
    <r>
      <t xml:space="preserve">Naziemnne Kable jednożyłowe  </t>
    </r>
    <r>
      <rPr>
        <i/>
        <sz val="8"/>
        <rFont val="Calibri"/>
        <family val="2"/>
        <charset val="238"/>
        <scheme val="minor"/>
      </rPr>
      <t xml:space="preserve"> A/G Single Cables</t>
    </r>
  </si>
  <si>
    <r>
      <t xml:space="preserve">Złączki kabli wielożyłowych  </t>
    </r>
    <r>
      <rPr>
        <i/>
        <sz val="8"/>
        <rFont val="Calibri"/>
        <family val="2"/>
        <charset val="238"/>
        <scheme val="minor"/>
      </rPr>
      <t xml:space="preserve"> Multicore Cable Connections</t>
    </r>
  </si>
  <si>
    <r>
      <t xml:space="preserve">Skrzynki przyłączeniowe   </t>
    </r>
    <r>
      <rPr>
        <i/>
        <sz val="8"/>
        <rFont val="Calibri"/>
        <family val="2"/>
        <charset val="238"/>
        <scheme val="minor"/>
      </rPr>
      <t>Field Termination Boxes</t>
    </r>
  </si>
  <si>
    <r>
      <t xml:space="preserve">Prace Izolacyjne  </t>
    </r>
    <r>
      <rPr>
        <i/>
        <u val="singleAccounting"/>
        <sz val="8"/>
        <color theme="1"/>
        <rFont val="Calibri"/>
        <family val="2"/>
        <charset val="238"/>
        <scheme val="minor"/>
      </rPr>
      <t>Insulation works</t>
    </r>
  </si>
  <si>
    <r>
      <t xml:space="preserve">Malowanie / </t>
    </r>
    <r>
      <rPr>
        <i/>
        <u/>
        <sz val="8"/>
        <rFont val="Calibri"/>
        <family val="2"/>
        <charset val="238"/>
        <scheme val="minor"/>
      </rPr>
      <t>Painting works</t>
    </r>
  </si>
  <si>
    <r>
      <t xml:space="preserve">- Izolacja Urządzeń  </t>
    </r>
    <r>
      <rPr>
        <i/>
        <sz val="8"/>
        <rFont val="Calibri"/>
        <family val="2"/>
        <charset val="238"/>
        <scheme val="minor"/>
      </rPr>
      <t>Insulation of equipments</t>
    </r>
  </si>
  <si>
    <r>
      <t xml:space="preserve">- Izolacja orurowania  </t>
    </r>
    <r>
      <rPr>
        <i/>
        <sz val="8"/>
        <rFont val="Calibri"/>
        <family val="2"/>
        <charset val="238"/>
        <scheme val="minor"/>
      </rPr>
      <t>Insulation of piping</t>
    </r>
  </si>
  <si>
    <r>
      <t xml:space="preserve">- Izolacja Przyrządów (przyrządy &amp; linie impulsowe ) </t>
    </r>
    <r>
      <rPr>
        <i/>
        <sz val="8"/>
        <rFont val="Calibri"/>
        <family val="2"/>
        <charset val="238"/>
        <scheme val="minor"/>
      </rPr>
      <t>Insulation of instruments ( Inst &amp; impulse lines)</t>
    </r>
  </si>
  <si>
    <r>
      <t xml:space="preserve">- Malowanie Orurowania  </t>
    </r>
    <r>
      <rPr>
        <i/>
        <sz val="8"/>
        <rFont val="Calibri"/>
        <family val="2"/>
        <charset val="238"/>
        <scheme val="minor"/>
      </rPr>
      <t>Painting of Piping (Prefab)</t>
    </r>
  </si>
  <si>
    <r>
      <t xml:space="preserve">- Malowanie Urządzeń na budowie ( zaprawki )  </t>
    </r>
    <r>
      <rPr>
        <i/>
        <sz val="8"/>
        <rFont val="Calibri"/>
        <family val="2"/>
        <charset val="238"/>
        <scheme val="minor"/>
      </rPr>
      <t>On field painting of equipments (touch-up)</t>
    </r>
  </si>
  <si>
    <r>
      <t xml:space="preserve">- Malowanie orurowania na budowie ( warstwa nawierzchniowa )  </t>
    </r>
    <r>
      <rPr>
        <i/>
        <sz val="8"/>
        <rFont val="Calibri"/>
        <family val="2"/>
        <charset val="238"/>
        <scheme val="minor"/>
      </rPr>
      <t>On field painting of piping (final layer)</t>
    </r>
  </si>
  <si>
    <r>
      <t xml:space="preserve">- Malowanie konstrukcji stalowych ( warstwa nawierzchniowa )  </t>
    </r>
    <r>
      <rPr>
        <i/>
        <sz val="8"/>
        <rFont val="Calibri"/>
        <family val="2"/>
        <charset val="238"/>
        <scheme val="minor"/>
      </rPr>
      <t>On field painting of steel structure (final layer)</t>
    </r>
  </si>
  <si>
    <r>
      <t xml:space="preserve">Osobodni </t>
    </r>
    <r>
      <rPr>
        <sz val="8"/>
        <rFont val="Calibri"/>
        <family val="2"/>
        <charset val="238"/>
        <scheme val="minor"/>
      </rPr>
      <t>Man-Days</t>
    </r>
  </si>
  <si>
    <r>
      <t xml:space="preserve">zestaw </t>
    </r>
    <r>
      <rPr>
        <sz val="8"/>
        <rFont val="Calibri"/>
        <family val="2"/>
        <charset val="238"/>
        <scheme val="minor"/>
      </rPr>
      <t>package</t>
    </r>
  </si>
  <si>
    <r>
      <t xml:space="preserve">NADZÓR  </t>
    </r>
    <r>
      <rPr>
        <i/>
        <sz val="9"/>
        <color theme="1"/>
        <rFont val="Calibri"/>
        <family val="2"/>
        <charset val="238"/>
        <scheme val="minor"/>
      </rPr>
      <t>SUPERVISION</t>
    </r>
  </si>
  <si>
    <r>
      <t xml:space="preserve">Personel nazdoru  </t>
    </r>
    <r>
      <rPr>
        <i/>
        <sz val="8"/>
        <color theme="1"/>
        <rFont val="Calibri"/>
        <family val="2"/>
        <charset val="238"/>
        <scheme val="minor"/>
      </rPr>
      <t>Field supervison and site personel</t>
    </r>
  </si>
  <si>
    <r>
      <t xml:space="preserve">Nadzór BHP </t>
    </r>
    <r>
      <rPr>
        <i/>
        <sz val="8"/>
        <color theme="1"/>
        <rFont val="Calibri"/>
        <family val="2"/>
        <charset val="238"/>
        <scheme val="minor"/>
      </rPr>
      <t xml:space="preserve"> HSE supervision</t>
    </r>
  </si>
  <si>
    <r>
      <t xml:space="preserve">Obiekty terenowe (np.: kontener) &amp; koszty eksploatacji  </t>
    </r>
    <r>
      <rPr>
        <i/>
        <sz val="8"/>
        <color theme="1"/>
        <rFont val="Calibri"/>
        <family val="2"/>
        <charset val="238"/>
        <scheme val="minor"/>
      </rPr>
      <t>Field facilities&amp; running costs</t>
    </r>
  </si>
  <si>
    <r>
      <t xml:space="preserve">Wsparcie ze strony Dostawcy urzadzeń   </t>
    </r>
    <r>
      <rPr>
        <i/>
        <sz val="8"/>
        <color theme="1"/>
        <rFont val="Calibri"/>
        <family val="2"/>
        <charset val="238"/>
        <scheme val="minor"/>
      </rPr>
      <t>Vendors' assistance</t>
    </r>
  </si>
  <si>
    <r>
      <t xml:space="preserve">Rozruch Mechaniczny &amp; Technologiczny - wsparcie   </t>
    </r>
    <r>
      <rPr>
        <i/>
        <sz val="9"/>
        <color theme="1"/>
        <rFont val="Calibri"/>
        <family val="2"/>
        <charset val="238"/>
        <scheme val="minor"/>
      </rPr>
      <t xml:space="preserve">Pre-commissioning &amp; Commissioning </t>
    </r>
    <r>
      <rPr>
        <i/>
        <sz val="9"/>
        <color rgb="FF002060"/>
        <rFont val="Calibri"/>
        <family val="2"/>
        <charset val="238"/>
        <scheme val="minor"/>
      </rPr>
      <t xml:space="preserve">assistance </t>
    </r>
  </si>
  <si>
    <r>
      <t xml:space="preserve">NADZÓR BUDOWY  </t>
    </r>
    <r>
      <rPr>
        <i/>
        <sz val="9"/>
        <color theme="1"/>
        <rFont val="Calibri"/>
        <family val="2"/>
        <charset val="238"/>
        <scheme val="minor"/>
      </rPr>
      <t xml:space="preserve">FIELD SUPERVISION DURING CONSTRUCTION, </t>
    </r>
    <r>
      <rPr>
        <i/>
        <sz val="9"/>
        <color rgb="FF002060"/>
        <rFont val="Calibri"/>
        <family val="2"/>
        <charset val="238"/>
        <scheme val="minor"/>
      </rPr>
      <t>PRECOMM</t>
    </r>
  </si>
  <si>
    <r>
      <t xml:space="preserve">Nadzór w terenie  </t>
    </r>
    <r>
      <rPr>
        <i/>
        <sz val="8"/>
        <rFont val="Calibri"/>
        <family val="2"/>
        <charset val="238"/>
        <scheme val="minor"/>
      </rPr>
      <t xml:space="preserve"> Field supervison and site personel</t>
    </r>
  </si>
  <si>
    <r>
      <t xml:space="preserve">KOSZTY FINANSOWE &amp; INNE  </t>
    </r>
    <r>
      <rPr>
        <i/>
        <sz val="9"/>
        <color theme="1"/>
        <rFont val="Calibri"/>
        <family val="2"/>
        <charset val="238"/>
        <scheme val="minor"/>
      </rPr>
      <t xml:space="preserve"> FINACIAL COST &amp; OTHER</t>
    </r>
  </si>
  <si>
    <r>
      <t xml:space="preserve">Rusztowania / </t>
    </r>
    <r>
      <rPr>
        <i/>
        <u val="singleAccounting"/>
        <sz val="8"/>
        <color theme="1"/>
        <rFont val="Calibri"/>
        <family val="2"/>
        <charset val="238"/>
        <scheme val="minor"/>
      </rPr>
      <t>Scaffoldings</t>
    </r>
  </si>
  <si>
    <r>
      <t xml:space="preserve">Ubezpieczenia  </t>
    </r>
    <r>
      <rPr>
        <i/>
        <sz val="8"/>
        <color theme="1"/>
        <rFont val="Calibri"/>
        <family val="2"/>
        <charset val="238"/>
        <scheme val="minor"/>
      </rPr>
      <t>Insurances</t>
    </r>
  </si>
  <si>
    <r>
      <t xml:space="preserve">Koszty finansowania włączając gwarancje dobrego wykonania   </t>
    </r>
    <r>
      <rPr>
        <i/>
        <sz val="8"/>
        <color theme="1"/>
        <rFont val="Calibri"/>
        <family val="2"/>
        <charset val="238"/>
        <scheme val="minor"/>
      </rPr>
      <t>Financing costs including performance bond</t>
    </r>
  </si>
  <si>
    <r>
      <t xml:space="preserve">Pozostałe Koszty:  </t>
    </r>
    <r>
      <rPr>
        <i/>
        <sz val="8"/>
        <rFont val="Calibri"/>
        <family val="2"/>
        <charset val="238"/>
        <scheme val="minor"/>
      </rPr>
      <t xml:space="preserve"> Other Cost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</si>
  <si>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- Oleje - pierwsze zalanie   </t>
    </r>
    <r>
      <rPr>
        <i/>
        <sz val="8"/>
        <rFont val="Calibri"/>
        <family val="2"/>
        <charset val="238"/>
        <scheme val="minor"/>
      </rPr>
      <t>First Fill Lubricants</t>
    </r>
  </si>
  <si>
    <r>
      <t xml:space="preserve">- Koszty ryzyk Projektowych   </t>
    </r>
    <r>
      <rPr>
        <i/>
        <sz val="8"/>
        <rFont val="Calibri"/>
        <family val="2"/>
        <charset val="238"/>
        <scheme val="minor"/>
      </rPr>
      <t>Project Risk Cost</t>
    </r>
  </si>
  <si>
    <r>
      <t xml:space="preserve">- Rezerwy zakupowe   </t>
    </r>
    <r>
      <rPr>
        <i/>
        <sz val="8"/>
        <rFont val="Calibri"/>
        <family val="2"/>
        <charset val="238"/>
        <scheme val="minor"/>
      </rPr>
      <t>Contingency for procurement</t>
    </r>
  </si>
  <si>
    <r>
      <t xml:space="preserve">- Rezerwy na prace budowlane  </t>
    </r>
    <r>
      <rPr>
        <i/>
        <sz val="8"/>
        <rFont val="Calibri"/>
        <family val="2"/>
        <charset val="238"/>
        <scheme val="minor"/>
      </rPr>
      <t>Contingency for costruction</t>
    </r>
  </si>
  <si>
    <r>
      <t xml:space="preserve"> pozostałe /</t>
    </r>
    <r>
      <rPr>
        <i/>
        <sz val="8"/>
        <color rgb="FFFF0000"/>
        <rFont val="Calibri"/>
        <family val="2"/>
        <charset val="238"/>
        <scheme val="minor"/>
      </rPr>
      <t xml:space="preserve"> others </t>
    </r>
    <r>
      <rPr>
        <sz val="11"/>
        <color rgb="FFFF0000"/>
        <rFont val="Calibri"/>
        <family val="2"/>
        <charset val="238"/>
        <scheme val="minor"/>
      </rPr>
      <t>………………………………</t>
    </r>
  </si>
  <si>
    <t xml:space="preserve">ZAŁĄCZNIK H2 do OFERTY HANDLOWEJ Z CENĄ - Budowa węzła granulacji siarki wraz z infrastrukturą
SZCZEGÓŁOWA TABELA CENOWA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</si>
</sst>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#,##0.00\ &quot;zł&quot;;\-#,##0.0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[$€-2]\ * #,##0.00_-;\-[$€-2]\ * #,##0.00_-;_-[$€-2]\ * &quot;-&quot;??_-;_-@_-"/>
    <numFmt numFmtId="166" formatCode="_-[$€-2]\ * #,##0_-;\-[$€-2]\ * #,##0_-;_-[$€-2]\ * &quot;-&quot;??_-;_-@_-"/>
    <numFmt numFmtId="167" formatCode="_-* #,##0\ _z_ł_-;\-* #,##0\ _z_ł_-;_-* &quot;-&quot;??\ _z_ł_-;_-@_-"/>
    <numFmt numFmtId="168" formatCode="#,##0_ ;\-#,##0\ "/>
    <numFmt numFmtId="169" formatCode="_-* #,##0\ [$€-1]_-;\-* #,##0\ [$€-1]_-;_-* &quot;-&quot;\ [$€-1]_-;_-@_-"/>
    <numFmt numFmtId="170" formatCode="_-* #,##0.00\ [$€-1]_-;\-* #,##0.00\ [$€-1]_-;_-* &quot;-&quot;??\ [$€-1]_-;_-@_-"/>
    <numFmt numFmtId="171" formatCode="#,##0.00\ &quot;zł&quot;"/>
  </numFmts>
  <fonts count="5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u val="singleAccounting"/>
      <sz val="11"/>
      <color theme="1"/>
      <name val="Calibri"/>
      <family val="2"/>
      <charset val="238"/>
      <scheme val="minor"/>
    </font>
    <font>
      <b/>
      <i/>
      <sz val="11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i/>
      <sz val="11"/>
      <name val="Calibri"/>
      <family val="2"/>
      <scheme val="minor"/>
    </font>
    <font>
      <u val="singleAccounting"/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9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 val="singleAccounting"/>
      <sz val="8"/>
      <color theme="1"/>
      <name val="Calibri"/>
      <family val="2"/>
      <charset val="238"/>
      <scheme val="minor"/>
    </font>
    <font>
      <i/>
      <sz val="8"/>
      <name val="Calibri"/>
      <family val="2"/>
      <scheme val="minor"/>
    </font>
    <font>
      <u val="singleAccounting"/>
      <sz val="8"/>
      <name val="Calibri"/>
      <family val="2"/>
      <charset val="238"/>
      <scheme val="minor"/>
    </font>
    <font>
      <i/>
      <sz val="8"/>
      <color rgb="FF002060"/>
      <name val="Calibri"/>
      <family val="2"/>
      <charset val="238"/>
      <scheme val="minor"/>
    </font>
    <font>
      <i/>
      <sz val="9"/>
      <color rgb="FF002060"/>
      <name val="Calibri"/>
      <family val="2"/>
      <charset val="238"/>
      <scheme val="minor"/>
    </font>
    <font>
      <u val="singleAccounting"/>
      <sz val="8"/>
      <color theme="1"/>
      <name val="Calibri"/>
      <family val="2"/>
      <charset val="238"/>
      <scheme val="minor"/>
    </font>
    <font>
      <i/>
      <u val="singleAccounting"/>
      <sz val="8"/>
      <name val="Calibri"/>
      <family val="2"/>
      <charset val="238"/>
      <scheme val="minor"/>
    </font>
    <font>
      <i/>
      <u/>
      <sz val="8"/>
      <color theme="1"/>
      <name val="Calibri"/>
      <family val="2"/>
      <charset val="238"/>
      <scheme val="minor"/>
    </font>
    <font>
      <i/>
      <u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top"/>
    </xf>
    <xf numFmtId="0" fontId="4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top"/>
    </xf>
    <xf numFmtId="0" fontId="7" fillId="3" borderId="15" xfId="0" applyFont="1" applyFill="1" applyBorder="1" applyAlignment="1">
      <alignment vertical="top"/>
    </xf>
    <xf numFmtId="0" fontId="7" fillId="3" borderId="16" xfId="0" applyFont="1" applyFill="1" applyBorder="1" applyAlignment="1">
      <alignment vertical="top"/>
    </xf>
    <xf numFmtId="0" fontId="7" fillId="3" borderId="17" xfId="0" applyFont="1" applyFill="1" applyBorder="1" applyAlignment="1">
      <alignment horizontal="center" vertical="top"/>
    </xf>
    <xf numFmtId="0" fontId="7" fillId="3" borderId="17" xfId="0" applyFont="1" applyFill="1" applyBorder="1" applyAlignment="1">
      <alignment vertical="top"/>
    </xf>
    <xf numFmtId="165" fontId="7" fillId="3" borderId="17" xfId="0" applyNumberFormat="1" applyFont="1" applyFill="1" applyBorder="1" applyAlignment="1">
      <alignment vertical="top"/>
    </xf>
    <xf numFmtId="164" fontId="4" fillId="3" borderId="19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0" fillId="0" borderId="20" xfId="0" applyBorder="1" applyAlignment="1">
      <alignment vertical="top"/>
    </xf>
    <xf numFmtId="0" fontId="0" fillId="0" borderId="16" xfId="0" applyBorder="1" applyAlignment="1">
      <alignment horizontal="left" vertical="top"/>
    </xf>
    <xf numFmtId="0" fontId="8" fillId="0" borderId="22" xfId="0" applyFont="1" applyBorder="1" applyAlignment="1">
      <alignment horizontal="center" vertical="top"/>
    </xf>
    <xf numFmtId="0" fontId="9" fillId="4" borderId="23" xfId="0" applyFont="1" applyFill="1" applyBorder="1" applyAlignment="1">
      <alignment horizontal="center" vertical="top"/>
    </xf>
    <xf numFmtId="167" fontId="0" fillId="0" borderId="22" xfId="1" applyNumberFormat="1" applyFont="1" applyBorder="1" applyAlignment="1">
      <alignment horizontal="left" vertical="top"/>
    </xf>
    <xf numFmtId="165" fontId="1" fillId="0" borderId="22" xfId="0" applyNumberFormat="1" applyFont="1" applyBorder="1" applyAlignment="1">
      <alignment vertical="top"/>
    </xf>
    <xf numFmtId="164" fontId="1" fillId="0" borderId="24" xfId="0" applyNumberFormat="1" applyFont="1" applyBorder="1" applyAlignment="1">
      <alignment vertical="top"/>
    </xf>
    <xf numFmtId="0" fontId="2" fillId="0" borderId="16" xfId="0" applyFont="1" applyBorder="1" applyAlignment="1">
      <alignment horizontal="left" vertical="top"/>
    </xf>
    <xf numFmtId="0" fontId="10" fillId="0" borderId="22" xfId="0" applyFont="1" applyBorder="1" applyAlignment="1">
      <alignment horizontal="center" vertical="top"/>
    </xf>
    <xf numFmtId="164" fontId="2" fillId="0" borderId="24" xfId="0" applyNumberFormat="1" applyFont="1" applyBorder="1" applyAlignment="1">
      <alignment vertical="top"/>
    </xf>
    <xf numFmtId="0" fontId="0" fillId="4" borderId="22" xfId="0" applyFill="1" applyBorder="1" applyAlignment="1">
      <alignment vertical="top"/>
    </xf>
    <xf numFmtId="0" fontId="8" fillId="4" borderId="22" xfId="0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vertical="top"/>
    </xf>
    <xf numFmtId="0" fontId="11" fillId="0" borderId="20" xfId="0" applyFont="1" applyBorder="1" applyAlignment="1">
      <alignment vertical="top"/>
    </xf>
    <xf numFmtId="0" fontId="12" fillId="0" borderId="21" xfId="0" applyFont="1" applyBorder="1" applyAlignment="1">
      <alignment vertical="top"/>
    </xf>
    <xf numFmtId="0" fontId="12" fillId="0" borderId="15" xfId="0" applyFont="1" applyBorder="1" applyAlignment="1">
      <alignment vertical="top"/>
    </xf>
    <xf numFmtId="0" fontId="11" fillId="0" borderId="16" xfId="0" applyFont="1" applyBorder="1" applyAlignment="1">
      <alignment vertical="top"/>
    </xf>
    <xf numFmtId="0" fontId="11" fillId="0" borderId="16" xfId="0" applyFont="1" applyBorder="1" applyAlignment="1">
      <alignment horizontal="center" vertical="top"/>
    </xf>
    <xf numFmtId="3" fontId="12" fillId="0" borderId="22" xfId="0" applyNumberFormat="1" applyFont="1" applyBorder="1" applyAlignment="1">
      <alignment vertical="top"/>
    </xf>
    <xf numFmtId="165" fontId="11" fillId="0" borderId="16" xfId="0" applyNumberFormat="1" applyFont="1" applyBorder="1" applyAlignment="1">
      <alignment vertical="top"/>
    </xf>
    <xf numFmtId="164" fontId="12" fillId="0" borderId="24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20" xfId="0" applyFont="1" applyBorder="1" applyAlignment="1">
      <alignment vertical="top"/>
    </xf>
    <xf numFmtId="164" fontId="14" fillId="0" borderId="24" xfId="0" applyNumberFormat="1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12" xfId="0" applyBorder="1" applyAlignment="1">
      <alignment vertical="top"/>
    </xf>
    <xf numFmtId="0" fontId="13" fillId="0" borderId="16" xfId="0" applyFont="1" applyBorder="1" applyAlignment="1">
      <alignment horizontal="center" vertical="top"/>
    </xf>
    <xf numFmtId="3" fontId="0" fillId="0" borderId="12" xfId="0" applyNumberFormat="1" applyBorder="1" applyAlignment="1">
      <alignment vertical="top"/>
    </xf>
    <xf numFmtId="165" fontId="0" fillId="0" borderId="12" xfId="0" applyNumberFormat="1" applyBorder="1" applyAlignment="1">
      <alignment vertical="top"/>
    </xf>
    <xf numFmtId="0" fontId="0" fillId="4" borderId="0" xfId="0" applyFill="1" applyAlignment="1">
      <alignment vertical="top"/>
    </xf>
    <xf numFmtId="0" fontId="0" fillId="4" borderId="12" xfId="0" applyFill="1" applyBorder="1" applyAlignment="1">
      <alignment vertical="top"/>
    </xf>
    <xf numFmtId="0" fontId="13" fillId="4" borderId="16" xfId="0" applyFont="1" applyFill="1" applyBorder="1" applyAlignment="1">
      <alignment horizontal="center" vertical="top"/>
    </xf>
    <xf numFmtId="3" fontId="0" fillId="4" borderId="12" xfId="0" applyNumberFormat="1" applyFill="1" applyBorder="1" applyAlignment="1">
      <alignment vertical="top"/>
    </xf>
    <xf numFmtId="165" fontId="0" fillId="4" borderId="12" xfId="0" applyNumberFormat="1" applyFill="1" applyBorder="1" applyAlignment="1">
      <alignment vertical="top"/>
    </xf>
    <xf numFmtId="0" fontId="13" fillId="4" borderId="0" xfId="0" applyFont="1" applyFill="1" applyAlignment="1">
      <alignment vertical="top"/>
    </xf>
    <xf numFmtId="164" fontId="14" fillId="4" borderId="24" xfId="0" applyNumberFormat="1" applyFont="1" applyFill="1" applyBorder="1" applyAlignment="1">
      <alignment vertical="top"/>
    </xf>
    <xf numFmtId="0" fontId="0" fillId="0" borderId="25" xfId="0" applyBorder="1" applyAlignment="1">
      <alignment vertical="top"/>
    </xf>
    <xf numFmtId="0" fontId="16" fillId="0" borderId="12" xfId="0" applyFont="1" applyBorder="1" applyAlignment="1">
      <alignment vertical="top"/>
    </xf>
    <xf numFmtId="0" fontId="16" fillId="0" borderId="12" xfId="0" applyFont="1" applyBorder="1" applyAlignment="1">
      <alignment horizontal="center" vertical="top"/>
    </xf>
    <xf numFmtId="3" fontId="16" fillId="0" borderId="12" xfId="0" applyNumberFormat="1" applyFont="1" applyBorder="1" applyAlignment="1">
      <alignment vertical="top"/>
    </xf>
    <xf numFmtId="165" fontId="16" fillId="0" borderId="12" xfId="0" applyNumberFormat="1" applyFont="1" applyBorder="1" applyAlignment="1">
      <alignment vertical="top"/>
    </xf>
    <xf numFmtId="165" fontId="16" fillId="0" borderId="22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center"/>
    </xf>
    <xf numFmtId="0" fontId="18" fillId="0" borderId="20" xfId="0" applyFont="1" applyBorder="1" applyAlignment="1">
      <alignment vertical="top"/>
    </xf>
    <xf numFmtId="0" fontId="18" fillId="0" borderId="0" xfId="0" applyFont="1" applyAlignment="1">
      <alignment vertical="top"/>
    </xf>
    <xf numFmtId="0" fontId="19" fillId="0" borderId="12" xfId="0" quotePrefix="1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/>
    </xf>
    <xf numFmtId="3" fontId="1" fillId="0" borderId="12" xfId="0" applyNumberFormat="1" applyFont="1" applyBorder="1" applyAlignment="1">
      <alignment vertical="top"/>
    </xf>
    <xf numFmtId="165" fontId="1" fillId="0" borderId="12" xfId="0" applyNumberFormat="1" applyFont="1" applyBorder="1" applyAlignment="1">
      <alignment vertical="top"/>
    </xf>
    <xf numFmtId="164" fontId="18" fillId="0" borderId="24" xfId="0" applyNumberFormat="1" applyFont="1" applyBorder="1" applyAlignment="1">
      <alignment vertical="top"/>
    </xf>
    <xf numFmtId="0" fontId="19" fillId="0" borderId="12" xfId="0" quotePrefix="1" applyFont="1" applyBorder="1" applyAlignment="1">
      <alignment horizontal="left" vertical="top"/>
    </xf>
    <xf numFmtId="164" fontId="20" fillId="0" borderId="24" xfId="0" applyNumberFormat="1" applyFont="1" applyBorder="1" applyAlignment="1">
      <alignment vertical="top"/>
    </xf>
    <xf numFmtId="0" fontId="18" fillId="0" borderId="25" xfId="0" applyFont="1" applyBorder="1" applyAlignment="1">
      <alignment vertical="top"/>
    </xf>
    <xf numFmtId="0" fontId="18" fillId="0" borderId="21" xfId="0" quotePrefix="1" applyFont="1" applyBorder="1" applyAlignment="1">
      <alignment horizontal="center" vertical="top"/>
    </xf>
    <xf numFmtId="0" fontId="18" fillId="0" borderId="15" xfId="0" quotePrefix="1" applyFont="1" applyBorder="1" applyAlignment="1">
      <alignment horizontal="center" vertical="top"/>
    </xf>
    <xf numFmtId="0" fontId="18" fillId="0" borderId="27" xfId="0" quotePrefix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3" fontId="18" fillId="0" borderId="12" xfId="0" applyNumberFormat="1" applyFont="1" applyBorder="1" applyAlignment="1">
      <alignment vertical="top"/>
    </xf>
    <xf numFmtId="164" fontId="15" fillId="0" borderId="24" xfId="0" applyNumberFormat="1" applyFont="1" applyBorder="1" applyAlignment="1">
      <alignment vertical="top"/>
    </xf>
    <xf numFmtId="165" fontId="18" fillId="0" borderId="12" xfId="0" applyNumberFormat="1" applyFont="1" applyBorder="1" applyAlignment="1">
      <alignment vertical="top"/>
    </xf>
    <xf numFmtId="0" fontId="20" fillId="0" borderId="12" xfId="0" quotePrefix="1" applyFont="1" applyBorder="1" applyAlignment="1">
      <alignment horizontal="right" vertical="top" wrapText="1"/>
    </xf>
    <xf numFmtId="0" fontId="21" fillId="0" borderId="12" xfId="0" quotePrefix="1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1" xfId="0" quotePrefix="1" applyBorder="1" applyAlignment="1">
      <alignment horizontal="center" vertical="top"/>
    </xf>
    <xf numFmtId="0" fontId="0" fillId="0" borderId="15" xfId="0" quotePrefix="1" applyBorder="1" applyAlignment="1">
      <alignment horizontal="center" vertical="top"/>
    </xf>
    <xf numFmtId="0" fontId="0" fillId="0" borderId="27" xfId="0" quotePrefix="1" applyBorder="1" applyAlignment="1">
      <alignment horizontal="center" vertical="top"/>
    </xf>
    <xf numFmtId="166" fontId="16" fillId="0" borderId="12" xfId="0" applyNumberFormat="1" applyFont="1" applyBorder="1" applyAlignment="1">
      <alignment vertical="top"/>
    </xf>
    <xf numFmtId="0" fontId="16" fillId="0" borderId="21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/>
    </xf>
    <xf numFmtId="0" fontId="16" fillId="0" borderId="27" xfId="0" applyFont="1" applyBorder="1" applyAlignment="1">
      <alignment horizontal="center" vertical="top"/>
    </xf>
    <xf numFmtId="3" fontId="18" fillId="5" borderId="12" xfId="0" applyNumberFormat="1" applyFont="1" applyFill="1" applyBorder="1" applyAlignment="1">
      <alignment vertical="top"/>
    </xf>
    <xf numFmtId="0" fontId="18" fillId="0" borderId="10" xfId="0" applyFont="1" applyBorder="1" applyAlignment="1">
      <alignment horizontal="center" vertical="top"/>
    </xf>
    <xf numFmtId="0" fontId="22" fillId="0" borderId="12" xfId="0" applyFont="1" applyBorder="1" applyAlignment="1">
      <alignment vertical="top"/>
    </xf>
    <xf numFmtId="0" fontId="16" fillId="0" borderId="22" xfId="0" applyFont="1" applyBorder="1" applyAlignment="1">
      <alignment horizontal="center" vertical="top"/>
    </xf>
    <xf numFmtId="0" fontId="16" fillId="0" borderId="22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2" xfId="0" applyFont="1" applyBorder="1" applyAlignment="1">
      <alignment horizontal="center" vertical="top"/>
    </xf>
    <xf numFmtId="165" fontId="23" fillId="0" borderId="12" xfId="0" applyNumberFormat="1" applyFont="1" applyBorder="1" applyAlignment="1">
      <alignment vertical="top"/>
    </xf>
    <xf numFmtId="3" fontId="18" fillId="4" borderId="12" xfId="0" applyNumberFormat="1" applyFont="1" applyFill="1" applyBorder="1" applyAlignment="1">
      <alignment vertical="top"/>
    </xf>
    <xf numFmtId="165" fontId="18" fillId="4" borderId="12" xfId="0" applyNumberFormat="1" applyFont="1" applyFill="1" applyBorder="1" applyAlignment="1">
      <alignment vertical="top"/>
    </xf>
    <xf numFmtId="0" fontId="0" fillId="4" borderId="21" xfId="0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27" xfId="0" applyFill="1" applyBorder="1" applyAlignment="1">
      <alignment horizontal="center" vertical="top"/>
    </xf>
    <xf numFmtId="168" fontId="16" fillId="0" borderId="22" xfId="1" applyNumberFormat="1" applyFont="1" applyBorder="1" applyAlignment="1">
      <alignment vertical="top"/>
    </xf>
    <xf numFmtId="0" fontId="18" fillId="5" borderId="12" xfId="0" applyFont="1" applyFill="1" applyBorder="1" applyAlignment="1">
      <alignment horizontal="center" vertical="top"/>
    </xf>
    <xf numFmtId="168" fontId="18" fillId="0" borderId="12" xfId="1" applyNumberFormat="1" applyFont="1" applyBorder="1" applyAlignment="1">
      <alignment horizontal="right" vertical="top"/>
    </xf>
    <xf numFmtId="3" fontId="18" fillId="5" borderId="12" xfId="0" applyNumberFormat="1" applyFont="1" applyFill="1" applyBorder="1" applyAlignment="1">
      <alignment horizontal="center" vertical="top"/>
    </xf>
    <xf numFmtId="0" fontId="25" fillId="0" borderId="26" xfId="0" applyFont="1" applyBorder="1" applyAlignment="1">
      <alignment horizontal="center" vertical="center"/>
    </xf>
    <xf numFmtId="168" fontId="11" fillId="0" borderId="16" xfId="1" applyNumberFormat="1" applyFont="1" applyBorder="1" applyAlignment="1">
      <alignment vertical="top"/>
    </xf>
    <xf numFmtId="168" fontId="0" fillId="0" borderId="12" xfId="1" applyNumberFormat="1" applyFont="1" applyBorder="1" applyAlignment="1">
      <alignment vertical="top"/>
    </xf>
    <xf numFmtId="0" fontId="26" fillId="0" borderId="16" xfId="0" applyFont="1" applyBorder="1" applyAlignment="1">
      <alignment horizontal="center" vertical="top"/>
    </xf>
    <xf numFmtId="0" fontId="8" fillId="4" borderId="12" xfId="0" applyFont="1" applyFill="1" applyBorder="1" applyAlignment="1">
      <alignment vertical="top"/>
    </xf>
    <xf numFmtId="0" fontId="27" fillId="3" borderId="17" xfId="0" applyFont="1" applyFill="1" applyBorder="1" applyAlignment="1">
      <alignment horizontal="center" vertical="top"/>
    </xf>
    <xf numFmtId="0" fontId="0" fillId="0" borderId="22" xfId="0" applyBorder="1" applyAlignment="1">
      <alignment vertical="top"/>
    </xf>
    <xf numFmtId="165" fontId="0" fillId="0" borderId="22" xfId="0" applyNumberFormat="1" applyBorder="1" applyAlignment="1">
      <alignment vertical="top"/>
    </xf>
    <xf numFmtId="0" fontId="7" fillId="3" borderId="22" xfId="0" applyFont="1" applyFill="1" applyBorder="1" applyAlignment="1">
      <alignment vertical="top"/>
    </xf>
    <xf numFmtId="164" fontId="28" fillId="3" borderId="19" xfId="0" applyNumberFormat="1" applyFont="1" applyFill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2" xfId="0" quotePrefix="1" applyFont="1" applyBorder="1" applyAlignment="1">
      <alignment vertical="top"/>
    </xf>
    <xf numFmtId="0" fontId="4" fillId="6" borderId="28" xfId="0" applyFont="1" applyFill="1" applyBorder="1" applyAlignment="1">
      <alignment vertical="top"/>
    </xf>
    <xf numFmtId="0" fontId="7" fillId="6" borderId="29" xfId="0" applyFont="1" applyFill="1" applyBorder="1" applyAlignment="1">
      <alignment vertical="top"/>
    </xf>
    <xf numFmtId="0" fontId="4" fillId="6" borderId="30" xfId="0" applyFont="1" applyFill="1" applyBorder="1" applyAlignment="1">
      <alignment horizontal="right" vertical="top"/>
    </xf>
    <xf numFmtId="0" fontId="4" fillId="6" borderId="30" xfId="0" applyFont="1" applyFill="1" applyBorder="1" applyAlignment="1">
      <alignment horizontal="center" vertical="top"/>
    </xf>
    <xf numFmtId="165" fontId="4" fillId="6" borderId="30" xfId="0" applyNumberFormat="1" applyFont="1" applyFill="1" applyBorder="1" applyAlignment="1">
      <alignment horizontal="right" vertical="top"/>
    </xf>
    <xf numFmtId="164" fontId="4" fillId="6" borderId="33" xfId="0" applyNumberFormat="1" applyFont="1" applyFill="1" applyBorder="1" applyAlignment="1">
      <alignment vertical="top"/>
    </xf>
    <xf numFmtId="165" fontId="0" fillId="0" borderId="0" xfId="0" applyNumberFormat="1" applyAlignment="1">
      <alignment vertical="top"/>
    </xf>
    <xf numFmtId="165" fontId="1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165" fontId="1" fillId="4" borderId="12" xfId="0" applyNumberFormat="1" applyFont="1" applyFill="1" applyBorder="1" applyAlignment="1">
      <alignment vertical="top"/>
    </xf>
    <xf numFmtId="0" fontId="6" fillId="7" borderId="16" xfId="0" applyFont="1" applyFill="1" applyBorder="1" applyAlignment="1">
      <alignment horizontal="center" vertical="top"/>
    </xf>
    <xf numFmtId="0" fontId="6" fillId="7" borderId="16" xfId="0" applyFont="1" applyFill="1" applyBorder="1" applyAlignment="1">
      <alignment vertical="top"/>
    </xf>
    <xf numFmtId="3" fontId="6" fillId="7" borderId="16" xfId="0" applyNumberFormat="1" applyFont="1" applyFill="1" applyBorder="1" applyAlignment="1">
      <alignment vertical="top"/>
    </xf>
    <xf numFmtId="165" fontId="6" fillId="7" borderId="16" xfId="0" applyNumberFormat="1" applyFont="1" applyFill="1" applyBorder="1" applyAlignment="1">
      <alignment vertical="top"/>
    </xf>
    <xf numFmtId="0" fontId="6" fillId="7" borderId="16" xfId="0" applyFont="1" applyFill="1" applyBorder="1" applyAlignment="1">
      <alignment horizontal="right" vertical="top"/>
    </xf>
    <xf numFmtId="168" fontId="6" fillId="7" borderId="16" xfId="1" applyNumberFormat="1" applyFont="1" applyFill="1" applyBorder="1" applyAlignment="1">
      <alignment vertical="top"/>
    </xf>
    <xf numFmtId="0" fontId="6" fillId="7" borderId="22" xfId="0" applyFont="1" applyFill="1" applyBorder="1" applyAlignment="1">
      <alignment vertical="top"/>
    </xf>
    <xf numFmtId="2" fontId="18" fillId="4" borderId="12" xfId="0" applyNumberFormat="1" applyFont="1" applyFill="1" applyBorder="1" applyAlignment="1">
      <alignment vertical="top"/>
    </xf>
    <xf numFmtId="2" fontId="0" fillId="0" borderId="22" xfId="0" applyNumberFormat="1" applyBorder="1" applyAlignment="1">
      <alignment vertical="top"/>
    </xf>
    <xf numFmtId="0" fontId="12" fillId="8" borderId="21" xfId="0" applyFont="1" applyFill="1" applyBorder="1" applyAlignment="1">
      <alignment vertical="top"/>
    </xf>
    <xf numFmtId="0" fontId="12" fillId="8" borderId="15" xfId="0" applyFont="1" applyFill="1" applyBorder="1" applyAlignment="1">
      <alignment vertical="top"/>
    </xf>
    <xf numFmtId="0" fontId="11" fillId="8" borderId="16" xfId="0" applyFont="1" applyFill="1" applyBorder="1" applyAlignment="1">
      <alignment vertical="top"/>
    </xf>
    <xf numFmtId="0" fontId="11" fillId="8" borderId="16" xfId="0" applyFont="1" applyFill="1" applyBorder="1" applyAlignment="1">
      <alignment horizontal="center" vertical="top"/>
    </xf>
    <xf numFmtId="165" fontId="11" fillId="8" borderId="16" xfId="0" applyNumberFormat="1" applyFont="1" applyFill="1" applyBorder="1" applyAlignment="1">
      <alignment vertical="top"/>
    </xf>
    <xf numFmtId="0" fontId="19" fillId="4" borderId="12" xfId="0" quotePrefix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3" fontId="0" fillId="0" borderId="11" xfId="0" applyNumberFormat="1" applyBorder="1" applyAlignment="1">
      <alignment horizontal="right" vertical="center"/>
    </xf>
    <xf numFmtId="3" fontId="0" fillId="4" borderId="11" xfId="0" applyNumberFormat="1" applyFill="1" applyBorder="1" applyAlignment="1">
      <alignment horizontal="right" vertical="center"/>
    </xf>
    <xf numFmtId="3" fontId="6" fillId="7" borderId="16" xfId="0" applyNumberFormat="1" applyFont="1" applyFill="1" applyBorder="1" applyAlignment="1">
      <alignment horizontal="right" vertical="top"/>
    </xf>
    <xf numFmtId="3" fontId="16" fillId="0" borderId="22" xfId="0" applyNumberFormat="1" applyFont="1" applyBorder="1" applyAlignment="1">
      <alignment vertical="top"/>
    </xf>
    <xf numFmtId="3" fontId="0" fillId="4" borderId="12" xfId="0" applyNumberFormat="1" applyFill="1" applyBorder="1" applyAlignment="1">
      <alignment horizontal="right" vertical="center"/>
    </xf>
    <xf numFmtId="2" fontId="18" fillId="0" borderId="12" xfId="0" applyNumberFormat="1" applyFont="1" applyBorder="1" applyAlignment="1">
      <alignment horizontal="right" vertical="center"/>
    </xf>
    <xf numFmtId="2" fontId="19" fillId="4" borderId="12" xfId="0" applyNumberFormat="1" applyFont="1" applyFill="1" applyBorder="1" applyAlignment="1">
      <alignment horizontal="right" vertical="center"/>
    </xf>
    <xf numFmtId="3" fontId="6" fillId="7" borderId="22" xfId="0" applyNumberFormat="1" applyFont="1" applyFill="1" applyBorder="1" applyAlignment="1">
      <alignment vertical="top"/>
    </xf>
    <xf numFmtId="3" fontId="8" fillId="4" borderId="11" xfId="0" applyNumberFormat="1" applyFont="1" applyFill="1" applyBorder="1" applyAlignment="1">
      <alignment horizontal="right" vertical="center"/>
    </xf>
    <xf numFmtId="3" fontId="8" fillId="4" borderId="12" xfId="0" applyNumberFormat="1" applyFont="1" applyFill="1" applyBorder="1" applyAlignment="1">
      <alignment vertical="top"/>
    </xf>
    <xf numFmtId="167" fontId="0" fillId="4" borderId="22" xfId="1" applyNumberFormat="1" applyFont="1" applyFill="1" applyBorder="1" applyAlignment="1">
      <alignment horizontal="left" vertical="top"/>
    </xf>
    <xf numFmtId="165" fontId="30" fillId="0" borderId="12" xfId="0" applyNumberFormat="1" applyFont="1" applyBorder="1" applyAlignment="1">
      <alignment vertical="top"/>
    </xf>
    <xf numFmtId="165" fontId="8" fillId="0" borderId="12" xfId="0" applyNumberFormat="1" applyFont="1" applyBorder="1" applyAlignment="1">
      <alignment vertical="top"/>
    </xf>
    <xf numFmtId="165" fontId="31" fillId="0" borderId="12" xfId="0" applyNumberFormat="1" applyFont="1" applyBorder="1" applyAlignment="1">
      <alignment vertical="top"/>
    </xf>
    <xf numFmtId="0" fontId="0" fillId="0" borderId="34" xfId="0" applyBorder="1" applyAlignment="1">
      <alignment vertical="top"/>
    </xf>
    <xf numFmtId="0" fontId="0" fillId="4" borderId="34" xfId="0" applyFill="1" applyBorder="1" applyAlignment="1">
      <alignment vertical="top"/>
    </xf>
    <xf numFmtId="165" fontId="8" fillId="4" borderId="12" xfId="0" applyNumberFormat="1" applyFont="1" applyFill="1" applyBorder="1" applyAlignment="1">
      <alignment vertical="top"/>
    </xf>
    <xf numFmtId="166" fontId="7" fillId="0" borderId="0" xfId="0" applyNumberFormat="1" applyFont="1" applyAlignment="1">
      <alignment vertical="top"/>
    </xf>
    <xf numFmtId="164" fontId="1" fillId="0" borderId="24" xfId="0" applyNumberFormat="1" applyFont="1" applyBorder="1" applyAlignment="1">
      <alignment horizontal="left" vertical="center" wrapText="1"/>
    </xf>
    <xf numFmtId="164" fontId="1" fillId="4" borderId="24" xfId="0" applyNumberFormat="1" applyFont="1" applyFill="1" applyBorder="1" applyAlignment="1">
      <alignment vertical="top" wrapText="1"/>
    </xf>
    <xf numFmtId="0" fontId="0" fillId="0" borderId="21" xfId="0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4" fontId="18" fillId="0" borderId="12" xfId="0" applyNumberFormat="1" applyFont="1" applyBorder="1" applyAlignment="1">
      <alignment horizontal="right" vertical="center"/>
    </xf>
    <xf numFmtId="164" fontId="1" fillId="0" borderId="24" xfId="0" applyNumberFormat="1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top"/>
    </xf>
    <xf numFmtId="4" fontId="19" fillId="0" borderId="12" xfId="0" applyNumberFormat="1" applyFont="1" applyBorder="1" applyAlignment="1">
      <alignment horizontal="right" vertical="center"/>
    </xf>
    <xf numFmtId="44" fontId="4" fillId="3" borderId="8" xfId="0" applyNumberFormat="1" applyFont="1" applyFill="1" applyBorder="1" applyAlignment="1">
      <alignment vertical="top"/>
    </xf>
    <xf numFmtId="44" fontId="1" fillId="0" borderId="22" xfId="0" applyNumberFormat="1" applyFont="1" applyBorder="1" applyAlignment="1">
      <alignment vertical="top"/>
    </xf>
    <xf numFmtId="42" fontId="4" fillId="6" borderId="31" xfId="0" applyNumberFormat="1" applyFont="1" applyFill="1" applyBorder="1" applyAlignment="1">
      <alignment vertical="top"/>
    </xf>
    <xf numFmtId="169" fontId="4" fillId="3" borderId="8" xfId="0" applyNumberFormat="1" applyFont="1" applyFill="1" applyBorder="1" applyAlignment="1">
      <alignment vertical="top"/>
    </xf>
    <xf numFmtId="170" fontId="1" fillId="0" borderId="12" xfId="0" applyNumberFormat="1" applyFont="1" applyBorder="1" applyAlignment="1">
      <alignment vertical="top"/>
    </xf>
    <xf numFmtId="169" fontId="4" fillId="3" borderId="18" xfId="0" applyNumberFormat="1" applyFont="1" applyFill="1" applyBorder="1" applyAlignment="1">
      <alignment vertical="top"/>
    </xf>
    <xf numFmtId="165" fontId="1" fillId="0" borderId="21" xfId="0" applyNumberFormat="1" applyFont="1" applyBorder="1" applyAlignment="1">
      <alignment vertical="top"/>
    </xf>
    <xf numFmtId="44" fontId="4" fillId="3" borderId="18" xfId="0" applyNumberFormat="1" applyFont="1" applyFill="1" applyBorder="1" applyAlignment="1">
      <alignment vertical="top"/>
    </xf>
    <xf numFmtId="44" fontId="1" fillId="0" borderId="21" xfId="0" applyNumberFormat="1" applyFont="1" applyBorder="1" applyAlignment="1">
      <alignment vertical="top"/>
    </xf>
    <xf numFmtId="42" fontId="4" fillId="6" borderId="32" xfId="0" applyNumberFormat="1" applyFont="1" applyFill="1" applyBorder="1" applyAlignment="1">
      <alignment vertical="top"/>
    </xf>
    <xf numFmtId="165" fontId="1" fillId="6" borderId="0" xfId="0" applyNumberFormat="1" applyFont="1" applyFill="1" applyAlignment="1">
      <alignment vertical="top"/>
    </xf>
    <xf numFmtId="0" fontId="0" fillId="6" borderId="0" xfId="0" applyFill="1" applyAlignment="1">
      <alignment vertical="top"/>
    </xf>
    <xf numFmtId="171" fontId="4" fillId="3" borderId="18" xfId="0" applyNumberFormat="1" applyFont="1" applyFill="1" applyBorder="1" applyAlignment="1">
      <alignment vertical="top"/>
    </xf>
    <xf numFmtId="7" fontId="1" fillId="0" borderId="21" xfId="0" applyNumberFormat="1" applyFont="1" applyBorder="1" applyAlignment="1">
      <alignment vertical="top"/>
    </xf>
    <xf numFmtId="171" fontId="1" fillId="0" borderId="21" xfId="0" applyNumberFormat="1" applyFont="1" applyBorder="1" applyAlignment="1">
      <alignment vertical="top"/>
    </xf>
    <xf numFmtId="171" fontId="6" fillId="0" borderId="21" xfId="0" applyNumberFormat="1" applyFont="1" applyBorder="1" applyAlignment="1">
      <alignment vertical="top"/>
    </xf>
    <xf numFmtId="171" fontId="1" fillId="4" borderId="21" xfId="0" applyNumberFormat="1" applyFont="1" applyFill="1" applyBorder="1" applyAlignment="1">
      <alignment vertical="top"/>
    </xf>
    <xf numFmtId="171" fontId="12" fillId="0" borderId="21" xfId="0" applyNumberFormat="1" applyFont="1" applyBorder="1" applyAlignment="1">
      <alignment vertical="top"/>
    </xf>
    <xf numFmtId="171" fontId="6" fillId="7" borderId="21" xfId="0" applyNumberFormat="1" applyFont="1" applyFill="1" applyBorder="1" applyAlignment="1">
      <alignment vertical="top"/>
    </xf>
    <xf numFmtId="171" fontId="15" fillId="4" borderId="21" xfId="0" applyNumberFormat="1" applyFont="1" applyFill="1" applyBorder="1" applyAlignment="1">
      <alignment vertical="top"/>
    </xf>
    <xf numFmtId="171" fontId="0" fillId="0" borderId="35" xfId="0" applyNumberFormat="1" applyBorder="1" applyAlignment="1">
      <alignment vertical="top"/>
    </xf>
    <xf numFmtId="171" fontId="12" fillId="8" borderId="21" xfId="0" applyNumberFormat="1" applyFont="1" applyFill="1" applyBorder="1" applyAlignment="1">
      <alignment vertical="top"/>
    </xf>
    <xf numFmtId="171" fontId="0" fillId="0" borderId="21" xfId="0" applyNumberFormat="1" applyBorder="1" applyAlignment="1">
      <alignment vertical="top"/>
    </xf>
    <xf numFmtId="171" fontId="4" fillId="3" borderId="18" xfId="0" applyNumberFormat="1" applyFont="1" applyFill="1" applyBorder="1" applyAlignment="1">
      <alignment horizontal="center" vertical="top"/>
    </xf>
    <xf numFmtId="170" fontId="1" fillId="0" borderId="22" xfId="0" applyNumberFormat="1" applyFont="1" applyBorder="1" applyAlignment="1">
      <alignment vertical="top"/>
    </xf>
    <xf numFmtId="170" fontId="6" fillId="0" borderId="21" xfId="0" applyNumberFormat="1" applyFont="1" applyBorder="1" applyAlignment="1">
      <alignment vertical="top"/>
    </xf>
    <xf numFmtId="170" fontId="1" fillId="4" borderId="22" xfId="0" applyNumberFormat="1" applyFont="1" applyFill="1" applyBorder="1" applyAlignment="1">
      <alignment vertical="top"/>
    </xf>
    <xf numFmtId="170" fontId="4" fillId="3" borderId="18" xfId="0" applyNumberFormat="1" applyFont="1" applyFill="1" applyBorder="1" applyAlignment="1">
      <alignment vertical="top"/>
    </xf>
    <xf numFmtId="170" fontId="12" fillId="0" borderId="22" xfId="0" applyNumberFormat="1" applyFont="1" applyBorder="1" applyAlignment="1">
      <alignment vertical="top"/>
    </xf>
    <xf numFmtId="170" fontId="6" fillId="7" borderId="21" xfId="0" applyNumberFormat="1" applyFont="1" applyFill="1" applyBorder="1" applyAlignment="1">
      <alignment vertical="top"/>
    </xf>
    <xf numFmtId="170" fontId="15" fillId="4" borderId="22" xfId="0" applyNumberFormat="1" applyFont="1" applyFill="1" applyBorder="1" applyAlignment="1">
      <alignment vertical="top"/>
    </xf>
    <xf numFmtId="170" fontId="0" fillId="0" borderId="12" xfId="0" applyNumberFormat="1" applyBorder="1" applyAlignment="1">
      <alignment vertical="top"/>
    </xf>
    <xf numFmtId="170" fontId="12" fillId="8" borderId="21" xfId="0" applyNumberFormat="1" applyFont="1" applyFill="1" applyBorder="1" applyAlignment="1">
      <alignment vertical="top"/>
    </xf>
    <xf numFmtId="170" fontId="0" fillId="0" borderId="22" xfId="0" applyNumberFormat="1" applyBorder="1" applyAlignment="1">
      <alignment vertical="top"/>
    </xf>
    <xf numFmtId="170" fontId="4" fillId="3" borderId="18" xfId="0" applyNumberFormat="1" applyFont="1" applyFill="1" applyBorder="1" applyAlignment="1">
      <alignment horizontal="center" vertical="top"/>
    </xf>
    <xf numFmtId="7" fontId="0" fillId="0" borderId="21" xfId="0" applyNumberFormat="1" applyBorder="1" applyAlignment="1">
      <alignment vertical="top"/>
    </xf>
    <xf numFmtId="170" fontId="32" fillId="3" borderId="0" xfId="0" applyNumberFormat="1" applyFont="1" applyFill="1" applyAlignment="1">
      <alignment vertical="top"/>
    </xf>
    <xf numFmtId="171" fontId="32" fillId="3" borderId="0" xfId="0" applyNumberFormat="1" applyFont="1" applyFill="1" applyAlignment="1">
      <alignment vertical="top"/>
    </xf>
    <xf numFmtId="0" fontId="9" fillId="0" borderId="12" xfId="0" quotePrefix="1" applyFont="1" applyBorder="1" applyAlignment="1">
      <alignment vertical="top"/>
    </xf>
    <xf numFmtId="0" fontId="32" fillId="2" borderId="13" xfId="0" applyFont="1" applyFill="1" applyBorder="1" applyAlignment="1">
      <alignment horizontal="center" vertical="top" wrapText="1"/>
    </xf>
    <xf numFmtId="0" fontId="1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2" fillId="4" borderId="12" xfId="0" applyFont="1" applyFill="1" applyBorder="1" applyAlignment="1">
      <alignment vertical="top"/>
    </xf>
    <xf numFmtId="0" fontId="36" fillId="0" borderId="12" xfId="0" quotePrefix="1" applyFont="1" applyBorder="1" applyAlignment="1">
      <alignment horizontal="right" vertical="top" wrapText="1"/>
    </xf>
    <xf numFmtId="0" fontId="36" fillId="0" borderId="12" xfId="0" quotePrefix="1" applyFont="1" applyBorder="1" applyAlignment="1">
      <alignment horizontal="left" vertical="top" wrapText="1"/>
    </xf>
    <xf numFmtId="0" fontId="37" fillId="0" borderId="12" xfId="0" applyFont="1" applyBorder="1" applyAlignment="1">
      <alignment vertical="top"/>
    </xf>
    <xf numFmtId="0" fontId="19" fillId="0" borderId="12" xfId="0" quotePrefix="1" applyFont="1" applyBorder="1" applyAlignment="1">
      <alignment horizontal="right" vertical="top" wrapText="1"/>
    </xf>
    <xf numFmtId="0" fontId="19" fillId="0" borderId="12" xfId="0" applyFont="1" applyBorder="1" applyAlignment="1">
      <alignment horizontal="center" vertical="top"/>
    </xf>
    <xf numFmtId="0" fontId="43" fillId="0" borderId="12" xfId="0" applyFont="1" applyBorder="1" applyAlignment="1">
      <alignment horizontal="center" vertical="top"/>
    </xf>
    <xf numFmtId="0" fontId="14" fillId="7" borderId="22" xfId="0" applyFont="1" applyFill="1" applyBorder="1" applyAlignment="1">
      <alignment horizontal="left" vertical="top" wrapText="1"/>
    </xf>
    <xf numFmtId="0" fontId="6" fillId="7" borderId="2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0" fontId="34" fillId="7" borderId="21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C000"/>
    <outlinePr summaryBelow="0"/>
    <pageSetUpPr fitToPage="1"/>
  </sheetPr>
  <dimension ref="A1:Q552"/>
  <sheetViews>
    <sheetView tabSelected="1" zoomScale="120" zoomScaleNormal="120" workbookViewId="0">
      <pane xSplit="6" ySplit="3" topLeftCell="H4" activePane="bottomRight" state="frozen"/>
      <selection pane="topRight" activeCell="F1" sqref="F1"/>
      <selection pane="bottomLeft" activeCell="A3" sqref="A3"/>
      <selection pane="bottomRight" activeCell="B2" sqref="B2:E3"/>
    </sheetView>
  </sheetViews>
  <sheetFormatPr defaultColWidth="9.08984375" defaultRowHeight="14.5" outlineLevelRow="3" outlineLevelCol="1" x14ac:dyDescent="0.35"/>
  <cols>
    <col min="1" max="1" width="5.90625" style="1" customWidth="1"/>
    <col min="2" max="2" width="4.36328125" style="1" customWidth="1"/>
    <col min="3" max="4" width="5" style="1" customWidth="1"/>
    <col min="5" max="5" width="77.54296875" style="1" customWidth="1"/>
    <col min="6" max="6" width="13.90625" style="36" customWidth="1"/>
    <col min="7" max="7" width="17.1796875" style="36" customWidth="1" outlineLevel="1"/>
    <col min="8" max="8" width="17" style="36" customWidth="1" outlineLevel="1"/>
    <col min="9" max="9" width="16.90625" style="36" customWidth="1" outlineLevel="1"/>
    <col min="10" max="10" width="15.453125" style="1" customWidth="1"/>
    <col min="11" max="11" width="25.1796875" style="120" customWidth="1"/>
    <col min="12" max="12" width="30.1796875" style="121" customWidth="1"/>
    <col min="13" max="13" width="25.90625" style="121" customWidth="1"/>
    <col min="14" max="14" width="31.36328125" style="121" customWidth="1"/>
    <col min="15" max="15" width="36" style="1" customWidth="1"/>
    <col min="16" max="16" width="9.08984375" style="1"/>
    <col min="17" max="17" width="17.6328125" style="1" customWidth="1"/>
    <col min="18" max="18" width="6.36328125" style="1" customWidth="1"/>
    <col min="19" max="16384" width="9.08984375" style="1"/>
  </cols>
  <sheetData>
    <row r="1" spans="2:15" ht="48" customHeight="1" thickBot="1" x14ac:dyDescent="0.4">
      <c r="B1" s="231" t="s">
        <v>255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2:15" ht="41.25" customHeight="1" x14ac:dyDescent="0.35">
      <c r="B2" s="220" t="s">
        <v>17</v>
      </c>
      <c r="C2" s="221"/>
      <c r="D2" s="221"/>
      <c r="E2" s="222"/>
      <c r="F2" s="226" t="s">
        <v>16</v>
      </c>
      <c r="G2" s="228" t="s">
        <v>21</v>
      </c>
      <c r="H2" s="229"/>
      <c r="I2" s="229"/>
      <c r="J2" s="230"/>
      <c r="K2" s="226" t="s">
        <v>22</v>
      </c>
      <c r="L2" s="226" t="s">
        <v>23</v>
      </c>
      <c r="M2" s="226" t="s">
        <v>24</v>
      </c>
      <c r="N2" s="226" t="s">
        <v>25</v>
      </c>
      <c r="O2" s="226" t="s">
        <v>26</v>
      </c>
    </row>
    <row r="3" spans="2:15" ht="93" customHeight="1" x14ac:dyDescent="0.35">
      <c r="B3" s="223"/>
      <c r="C3" s="224"/>
      <c r="D3" s="224"/>
      <c r="E3" s="225"/>
      <c r="F3" s="227"/>
      <c r="G3" s="205" t="s">
        <v>15</v>
      </c>
      <c r="H3" s="205" t="s">
        <v>18</v>
      </c>
      <c r="I3" s="205" t="s">
        <v>19</v>
      </c>
      <c r="J3" s="2" t="s">
        <v>20</v>
      </c>
      <c r="K3" s="227"/>
      <c r="L3" s="227"/>
      <c r="M3" s="227"/>
      <c r="N3" s="227"/>
      <c r="O3" s="227"/>
    </row>
    <row r="4" spans="2:15" s="10" customFormat="1" ht="30.75" customHeight="1" x14ac:dyDescent="0.35">
      <c r="B4" s="3" t="s">
        <v>27</v>
      </c>
      <c r="C4" s="4"/>
      <c r="D4" s="4"/>
      <c r="E4" s="5"/>
      <c r="F4" s="6"/>
      <c r="G4" s="6"/>
      <c r="H4" s="6"/>
      <c r="I4" s="6"/>
      <c r="J4" s="7"/>
      <c r="K4" s="8"/>
      <c r="L4" s="169">
        <f>L5+L6+L7</f>
        <v>0</v>
      </c>
      <c r="M4" s="171"/>
      <c r="N4" s="178">
        <f>SUBTOTAL(9,N5:N7)</f>
        <v>0</v>
      </c>
      <c r="O4" s="9"/>
    </row>
    <row r="5" spans="2:15" outlineLevel="1" x14ac:dyDescent="0.35">
      <c r="B5" s="11"/>
      <c r="D5" s="160" t="s">
        <v>32</v>
      </c>
      <c r="E5" s="12"/>
      <c r="F5" s="13" t="s">
        <v>31</v>
      </c>
      <c r="G5" s="14"/>
      <c r="H5" s="14"/>
      <c r="I5" s="14"/>
      <c r="J5" s="15"/>
      <c r="K5" s="15"/>
      <c r="L5" s="190">
        <f>J5*K5</f>
        <v>0</v>
      </c>
      <c r="M5" s="179"/>
      <c r="N5" s="180">
        <f>J5*M5</f>
        <v>0</v>
      </c>
      <c r="O5" s="17"/>
    </row>
    <row r="6" spans="2:15" outlineLevel="1" x14ac:dyDescent="0.35">
      <c r="B6" s="11"/>
      <c r="D6" s="160" t="s">
        <v>33</v>
      </c>
      <c r="E6" s="12"/>
      <c r="F6" s="13" t="s">
        <v>31</v>
      </c>
      <c r="G6" s="14"/>
      <c r="H6" s="14"/>
      <c r="I6" s="14"/>
      <c r="J6" s="15"/>
      <c r="K6" s="15"/>
      <c r="L6" s="190">
        <f>J6*K6</f>
        <v>0</v>
      </c>
      <c r="M6" s="179"/>
      <c r="N6" s="180">
        <f>J6*M6</f>
        <v>0</v>
      </c>
      <c r="O6" s="17"/>
    </row>
    <row r="7" spans="2:15" ht="15.5" outlineLevel="1" x14ac:dyDescent="0.35">
      <c r="B7" s="11"/>
      <c r="D7" s="161" t="s">
        <v>34</v>
      </c>
      <c r="E7" s="18"/>
      <c r="F7" s="13" t="s">
        <v>31</v>
      </c>
      <c r="G7" s="19"/>
      <c r="H7" s="19"/>
      <c r="I7" s="19"/>
      <c r="J7" s="15"/>
      <c r="K7" s="15"/>
      <c r="L7" s="191">
        <f t="shared" ref="L7" si="0">SUBTOTAL(9,L8:L15)</f>
        <v>0</v>
      </c>
      <c r="M7" s="181"/>
      <c r="N7" s="181">
        <f>SUBTOTAL(9,N8:N15)</f>
        <v>0</v>
      </c>
      <c r="O7" s="20"/>
    </row>
    <row r="8" spans="2:15" outlineLevel="1" x14ac:dyDescent="0.35">
      <c r="B8" s="11"/>
      <c r="E8" s="21" t="s">
        <v>35</v>
      </c>
      <c r="F8" s="13" t="s">
        <v>31</v>
      </c>
      <c r="G8" s="14"/>
      <c r="H8" s="14"/>
      <c r="I8" s="14"/>
      <c r="J8" s="15"/>
      <c r="K8" s="15"/>
      <c r="L8" s="192">
        <f>J8*K8</f>
        <v>0</v>
      </c>
      <c r="M8" s="179"/>
      <c r="N8" s="182">
        <f>J8*M8</f>
        <v>0</v>
      </c>
      <c r="O8" s="23"/>
    </row>
    <row r="9" spans="2:15" outlineLevel="1" x14ac:dyDescent="0.35">
      <c r="B9" s="11"/>
      <c r="E9" s="21" t="s">
        <v>36</v>
      </c>
      <c r="F9" s="13" t="s">
        <v>31</v>
      </c>
      <c r="G9" s="14"/>
      <c r="H9" s="14"/>
      <c r="I9" s="14"/>
      <c r="J9" s="150"/>
      <c r="K9" s="15"/>
      <c r="L9" s="192">
        <f t="shared" ref="L9:L15" si="1">J9*K9</f>
        <v>0</v>
      </c>
      <c r="M9" s="179"/>
      <c r="N9" s="182">
        <f t="shared" ref="N9:N15" si="2">J9*M9</f>
        <v>0</v>
      </c>
      <c r="O9" s="23"/>
    </row>
    <row r="10" spans="2:15" outlineLevel="1" x14ac:dyDescent="0.35">
      <c r="B10" s="11"/>
      <c r="E10" s="21" t="s">
        <v>37</v>
      </c>
      <c r="F10" s="13" t="s">
        <v>31</v>
      </c>
      <c r="G10" s="14"/>
      <c r="H10" s="14"/>
      <c r="I10" s="14"/>
      <c r="J10" s="150"/>
      <c r="K10" s="15"/>
      <c r="L10" s="192">
        <f t="shared" si="1"/>
        <v>0</v>
      </c>
      <c r="M10" s="179"/>
      <c r="N10" s="182">
        <f t="shared" si="2"/>
        <v>0</v>
      </c>
      <c r="O10" s="23"/>
    </row>
    <row r="11" spans="2:15" outlineLevel="1" x14ac:dyDescent="0.35">
      <c r="B11" s="11"/>
      <c r="E11" s="21" t="s">
        <v>38</v>
      </c>
      <c r="F11" s="13" t="s">
        <v>31</v>
      </c>
      <c r="G11" s="14"/>
      <c r="H11" s="14"/>
      <c r="I11" s="14"/>
      <c r="J11" s="150"/>
      <c r="K11" s="15"/>
      <c r="L11" s="192">
        <f t="shared" si="1"/>
        <v>0</v>
      </c>
      <c r="M11" s="179"/>
      <c r="N11" s="182">
        <f t="shared" si="2"/>
        <v>0</v>
      </c>
      <c r="O11" s="23"/>
    </row>
    <row r="12" spans="2:15" outlineLevel="1" x14ac:dyDescent="0.35">
      <c r="B12" s="11"/>
      <c r="E12" s="21" t="s">
        <v>39</v>
      </c>
      <c r="F12" s="13" t="s">
        <v>31</v>
      </c>
      <c r="G12" s="14"/>
      <c r="H12" s="14"/>
      <c r="I12" s="14"/>
      <c r="J12" s="15"/>
      <c r="K12" s="15"/>
      <c r="L12" s="192">
        <f t="shared" si="1"/>
        <v>0</v>
      </c>
      <c r="M12" s="179"/>
      <c r="N12" s="182">
        <f t="shared" si="2"/>
        <v>0</v>
      </c>
      <c r="O12" s="23"/>
    </row>
    <row r="13" spans="2:15" outlineLevel="1" x14ac:dyDescent="0.35">
      <c r="B13" s="11"/>
      <c r="E13" s="21" t="s">
        <v>40</v>
      </c>
      <c r="F13" s="13" t="s">
        <v>31</v>
      </c>
      <c r="G13" s="14"/>
      <c r="H13" s="14"/>
      <c r="I13" s="14"/>
      <c r="J13" s="15"/>
      <c r="K13" s="15"/>
      <c r="L13" s="192">
        <f t="shared" si="1"/>
        <v>0</v>
      </c>
      <c r="M13" s="179"/>
      <c r="N13" s="182">
        <f t="shared" si="2"/>
        <v>0</v>
      </c>
      <c r="O13" s="23"/>
    </row>
    <row r="14" spans="2:15" outlineLevel="1" x14ac:dyDescent="0.35">
      <c r="B14" s="11"/>
      <c r="E14" s="21" t="s">
        <v>41</v>
      </c>
      <c r="F14" s="13" t="s">
        <v>31</v>
      </c>
      <c r="G14" s="14"/>
      <c r="H14" s="14"/>
      <c r="I14" s="14"/>
      <c r="J14" s="15"/>
      <c r="K14" s="15"/>
      <c r="L14" s="192">
        <f t="shared" si="1"/>
        <v>0</v>
      </c>
      <c r="M14" s="179"/>
      <c r="N14" s="182">
        <f t="shared" si="2"/>
        <v>0</v>
      </c>
      <c r="O14" s="23"/>
    </row>
    <row r="15" spans="2:15" outlineLevel="1" x14ac:dyDescent="0.35">
      <c r="B15" s="11"/>
      <c r="E15" s="21" t="s">
        <v>42</v>
      </c>
      <c r="F15" s="13" t="s">
        <v>31</v>
      </c>
      <c r="G15" s="14"/>
      <c r="H15" s="14"/>
      <c r="I15" s="14"/>
      <c r="J15" s="15"/>
      <c r="K15" s="15"/>
      <c r="L15" s="192">
        <f t="shared" si="1"/>
        <v>0</v>
      </c>
      <c r="M15" s="179"/>
      <c r="N15" s="182">
        <f t="shared" si="2"/>
        <v>0</v>
      </c>
      <c r="O15" s="23"/>
    </row>
    <row r="16" spans="2:15" s="10" customFormat="1" ht="21" x14ac:dyDescent="0.35">
      <c r="B16" s="3" t="s">
        <v>28</v>
      </c>
      <c r="C16" s="4"/>
      <c r="D16" s="4"/>
      <c r="E16" s="5"/>
      <c r="F16" s="6"/>
      <c r="G16" s="6"/>
      <c r="H16" s="6"/>
      <c r="I16" s="6"/>
      <c r="J16" s="7"/>
      <c r="K16" s="8"/>
      <c r="L16" s="193">
        <f t="shared" ref="L16" si="3">L18+L57+L86+L118+L121+L153+L193+L200+L202+L221</f>
        <v>0</v>
      </c>
      <c r="M16" s="178"/>
      <c r="N16" s="178">
        <f>N18+N57+N86+N118+N121+N153+N193+N200+N202+N221</f>
        <v>0</v>
      </c>
      <c r="O16" s="9"/>
    </row>
    <row r="17" spans="1:17" s="32" customFormat="1" ht="21" outlineLevel="1" x14ac:dyDescent="0.35">
      <c r="B17" s="24"/>
      <c r="C17" s="25" t="s">
        <v>29</v>
      </c>
      <c r="D17" s="26"/>
      <c r="E17" s="27"/>
      <c r="F17" s="28"/>
      <c r="G17" s="28"/>
      <c r="H17" s="28"/>
      <c r="I17" s="28"/>
      <c r="J17" s="29"/>
      <c r="K17" s="30"/>
      <c r="L17" s="194"/>
      <c r="M17" s="179"/>
      <c r="N17" s="183"/>
      <c r="O17" s="31"/>
      <c r="Q17" s="10"/>
    </row>
    <row r="18" spans="1:17" s="33" customFormat="1" ht="21" outlineLevel="2" x14ac:dyDescent="0.35">
      <c r="B18" s="34"/>
      <c r="D18" s="215" t="s">
        <v>46</v>
      </c>
      <c r="E18" s="215"/>
      <c r="F18" s="124" t="s">
        <v>1</v>
      </c>
      <c r="G18" s="126">
        <f>SUM(G19:G56)</f>
        <v>0</v>
      </c>
      <c r="H18" s="125">
        <v>0</v>
      </c>
      <c r="I18" s="125">
        <v>0</v>
      </c>
      <c r="J18" s="126"/>
      <c r="K18" s="127"/>
      <c r="L18" s="195">
        <f t="shared" ref="L18" si="4">SUBTOTAL(9,L19:L56)</f>
        <v>0</v>
      </c>
      <c r="M18" s="184"/>
      <c r="N18" s="184">
        <f>SUBTOTAL(9,N19:N56)</f>
        <v>0</v>
      </c>
      <c r="O18" s="35"/>
      <c r="Q18" s="10"/>
    </row>
    <row r="19" spans="1:17" ht="21" outlineLevel="3" x14ac:dyDescent="0.35">
      <c r="A19" s="36"/>
      <c r="B19" s="11"/>
      <c r="E19" s="37"/>
      <c r="F19" s="38" t="s">
        <v>1</v>
      </c>
      <c r="G19" s="140"/>
      <c r="H19" s="140"/>
      <c r="I19" s="140"/>
      <c r="J19" s="39"/>
      <c r="K19" s="40"/>
      <c r="L19" s="190">
        <f>J19*K19</f>
        <v>0</v>
      </c>
      <c r="M19" s="179"/>
      <c r="N19" s="180">
        <f>J19*M19</f>
        <v>0</v>
      </c>
      <c r="O19" s="17"/>
      <c r="Q19" s="10"/>
    </row>
    <row r="20" spans="1:17" ht="21" outlineLevel="3" x14ac:dyDescent="0.35">
      <c r="A20" s="36"/>
      <c r="B20" s="11"/>
      <c r="E20" s="37"/>
      <c r="F20" s="38" t="s">
        <v>1</v>
      </c>
      <c r="G20" s="140"/>
      <c r="H20" s="140"/>
      <c r="I20" s="140"/>
      <c r="J20" s="39"/>
      <c r="K20" s="40"/>
      <c r="L20" s="190">
        <f t="shared" ref="L20:L56" si="5">J20*K20</f>
        <v>0</v>
      </c>
      <c r="M20" s="179"/>
      <c r="N20" s="180">
        <f t="shared" ref="N20:N56" si="6">J20*M20</f>
        <v>0</v>
      </c>
      <c r="O20" s="17"/>
      <c r="Q20" s="10"/>
    </row>
    <row r="21" spans="1:17" ht="21" outlineLevel="3" x14ac:dyDescent="0.35">
      <c r="A21" s="36"/>
      <c r="B21" s="11"/>
      <c r="E21" s="37"/>
      <c r="F21" s="38" t="s">
        <v>1</v>
      </c>
      <c r="G21" s="140"/>
      <c r="H21" s="140"/>
      <c r="I21" s="140"/>
      <c r="J21" s="39"/>
      <c r="K21" s="40"/>
      <c r="L21" s="190">
        <f t="shared" si="5"/>
        <v>0</v>
      </c>
      <c r="M21" s="179"/>
      <c r="N21" s="180">
        <f t="shared" si="6"/>
        <v>0</v>
      </c>
      <c r="O21" s="17"/>
      <c r="Q21" s="10"/>
    </row>
    <row r="22" spans="1:17" ht="21" outlineLevel="3" x14ac:dyDescent="0.35">
      <c r="A22" s="36"/>
      <c r="B22" s="11"/>
      <c r="E22" s="37"/>
      <c r="F22" s="38" t="s">
        <v>1</v>
      </c>
      <c r="G22" s="140"/>
      <c r="H22" s="140"/>
      <c r="I22" s="140"/>
      <c r="J22" s="39"/>
      <c r="K22" s="40"/>
      <c r="L22" s="190">
        <f t="shared" si="5"/>
        <v>0</v>
      </c>
      <c r="M22" s="179"/>
      <c r="N22" s="180">
        <f t="shared" si="6"/>
        <v>0</v>
      </c>
      <c r="O22" s="17"/>
      <c r="Q22" s="10"/>
    </row>
    <row r="23" spans="1:17" ht="21" outlineLevel="3" x14ac:dyDescent="0.35">
      <c r="A23" s="36"/>
      <c r="B23" s="11"/>
      <c r="E23" s="37"/>
      <c r="F23" s="38" t="s">
        <v>1</v>
      </c>
      <c r="G23" s="140"/>
      <c r="H23" s="140"/>
      <c r="I23" s="140"/>
      <c r="J23" s="39"/>
      <c r="K23" s="40"/>
      <c r="L23" s="190">
        <f t="shared" si="5"/>
        <v>0</v>
      </c>
      <c r="M23" s="179"/>
      <c r="N23" s="180">
        <f t="shared" si="6"/>
        <v>0</v>
      </c>
      <c r="O23" s="17"/>
      <c r="Q23" s="10"/>
    </row>
    <row r="24" spans="1:17" ht="21" outlineLevel="3" x14ac:dyDescent="0.35">
      <c r="A24" s="36"/>
      <c r="B24" s="11"/>
      <c r="E24" s="37"/>
      <c r="F24" s="38" t="s">
        <v>1</v>
      </c>
      <c r="G24" s="140"/>
      <c r="H24" s="140"/>
      <c r="I24" s="140"/>
      <c r="J24" s="39"/>
      <c r="K24" s="40"/>
      <c r="L24" s="190">
        <f t="shared" si="5"/>
        <v>0</v>
      </c>
      <c r="M24" s="179"/>
      <c r="N24" s="180">
        <f t="shared" si="6"/>
        <v>0</v>
      </c>
      <c r="O24" s="17"/>
      <c r="Q24" s="10"/>
    </row>
    <row r="25" spans="1:17" ht="21" outlineLevel="3" x14ac:dyDescent="0.35">
      <c r="A25" s="36"/>
      <c r="B25" s="11"/>
      <c r="E25" s="37"/>
      <c r="F25" s="38" t="s">
        <v>1</v>
      </c>
      <c r="G25" s="140"/>
      <c r="H25" s="140"/>
      <c r="I25" s="140"/>
      <c r="J25" s="39"/>
      <c r="K25" s="40"/>
      <c r="L25" s="190">
        <f t="shared" si="5"/>
        <v>0</v>
      </c>
      <c r="M25" s="179"/>
      <c r="N25" s="180">
        <f t="shared" si="6"/>
        <v>0</v>
      </c>
      <c r="O25" s="17"/>
      <c r="Q25" s="10"/>
    </row>
    <row r="26" spans="1:17" ht="21" outlineLevel="3" x14ac:dyDescent="0.35">
      <c r="A26" s="36"/>
      <c r="B26" s="11"/>
      <c r="E26" s="37"/>
      <c r="F26" s="38" t="s">
        <v>1</v>
      </c>
      <c r="G26" s="140"/>
      <c r="H26" s="140"/>
      <c r="I26" s="140"/>
      <c r="J26" s="39"/>
      <c r="K26" s="40"/>
      <c r="L26" s="190">
        <f t="shared" si="5"/>
        <v>0</v>
      </c>
      <c r="M26" s="179"/>
      <c r="N26" s="180">
        <f t="shared" si="6"/>
        <v>0</v>
      </c>
      <c r="O26" s="17"/>
      <c r="Q26" s="10"/>
    </row>
    <row r="27" spans="1:17" ht="21" outlineLevel="3" x14ac:dyDescent="0.35">
      <c r="A27" s="36"/>
      <c r="B27" s="11"/>
      <c r="E27" s="37"/>
      <c r="F27" s="38" t="s">
        <v>1</v>
      </c>
      <c r="G27" s="140"/>
      <c r="H27" s="140"/>
      <c r="I27" s="140"/>
      <c r="J27" s="39"/>
      <c r="K27" s="40"/>
      <c r="L27" s="190">
        <f t="shared" si="5"/>
        <v>0</v>
      </c>
      <c r="M27" s="179"/>
      <c r="N27" s="180">
        <f t="shared" si="6"/>
        <v>0</v>
      </c>
      <c r="O27" s="17"/>
      <c r="Q27" s="10"/>
    </row>
    <row r="28" spans="1:17" ht="21" outlineLevel="3" x14ac:dyDescent="0.35">
      <c r="A28" s="36"/>
      <c r="B28" s="11"/>
      <c r="E28" s="37"/>
      <c r="F28" s="38" t="s">
        <v>1</v>
      </c>
      <c r="G28" s="140"/>
      <c r="H28" s="140"/>
      <c r="I28" s="140"/>
      <c r="J28" s="39"/>
      <c r="K28" s="40"/>
      <c r="L28" s="190">
        <f t="shared" si="5"/>
        <v>0</v>
      </c>
      <c r="M28" s="179"/>
      <c r="N28" s="180">
        <f t="shared" si="6"/>
        <v>0</v>
      </c>
      <c r="O28" s="17"/>
      <c r="Q28" s="10"/>
    </row>
    <row r="29" spans="1:17" ht="21" outlineLevel="3" x14ac:dyDescent="0.35">
      <c r="A29" s="36"/>
      <c r="B29" s="11"/>
      <c r="E29" s="37"/>
      <c r="F29" s="38" t="s">
        <v>1</v>
      </c>
      <c r="G29" s="140"/>
      <c r="H29" s="140"/>
      <c r="I29" s="140"/>
      <c r="J29" s="39"/>
      <c r="K29" s="40"/>
      <c r="L29" s="190">
        <f t="shared" si="5"/>
        <v>0</v>
      </c>
      <c r="M29" s="179"/>
      <c r="N29" s="180">
        <f t="shared" si="6"/>
        <v>0</v>
      </c>
      <c r="O29" s="17"/>
      <c r="Q29" s="10"/>
    </row>
    <row r="30" spans="1:17" ht="21" outlineLevel="3" x14ac:dyDescent="0.35">
      <c r="A30" s="36"/>
      <c r="B30" s="11"/>
      <c r="E30" s="37"/>
      <c r="F30" s="38" t="s">
        <v>1</v>
      </c>
      <c r="G30" s="140"/>
      <c r="H30" s="140"/>
      <c r="I30" s="140"/>
      <c r="J30" s="39"/>
      <c r="K30" s="40"/>
      <c r="L30" s="190">
        <f t="shared" si="5"/>
        <v>0</v>
      </c>
      <c r="M30" s="179"/>
      <c r="N30" s="180">
        <f t="shared" si="6"/>
        <v>0</v>
      </c>
      <c r="O30" s="17"/>
      <c r="Q30" s="10"/>
    </row>
    <row r="31" spans="1:17" ht="21" outlineLevel="3" x14ac:dyDescent="0.35">
      <c r="A31" s="36"/>
      <c r="B31" s="11"/>
      <c r="E31" s="37"/>
      <c r="F31" s="38" t="s">
        <v>1</v>
      </c>
      <c r="G31" s="140"/>
      <c r="H31" s="140"/>
      <c r="I31" s="140"/>
      <c r="J31" s="39"/>
      <c r="K31" s="40"/>
      <c r="L31" s="190">
        <f t="shared" si="5"/>
        <v>0</v>
      </c>
      <c r="M31" s="179"/>
      <c r="N31" s="180">
        <f t="shared" si="6"/>
        <v>0</v>
      </c>
      <c r="O31" s="17"/>
      <c r="Q31" s="10"/>
    </row>
    <row r="32" spans="1:17" ht="21" outlineLevel="3" x14ac:dyDescent="0.35">
      <c r="A32" s="36"/>
      <c r="B32" s="11"/>
      <c r="E32" s="37"/>
      <c r="F32" s="38" t="s">
        <v>1</v>
      </c>
      <c r="G32" s="140"/>
      <c r="H32" s="140"/>
      <c r="I32" s="140"/>
      <c r="J32" s="39"/>
      <c r="K32" s="40"/>
      <c r="L32" s="190">
        <f t="shared" si="5"/>
        <v>0</v>
      </c>
      <c r="M32" s="179"/>
      <c r="N32" s="180">
        <f t="shared" si="6"/>
        <v>0</v>
      </c>
      <c r="O32" s="17"/>
      <c r="Q32" s="10"/>
    </row>
    <row r="33" spans="1:17" ht="21" outlineLevel="3" x14ac:dyDescent="0.35">
      <c r="A33" s="36"/>
      <c r="B33" s="11"/>
      <c r="E33" s="37"/>
      <c r="F33" s="38" t="s">
        <v>1</v>
      </c>
      <c r="G33" s="140"/>
      <c r="H33" s="140"/>
      <c r="I33" s="140"/>
      <c r="J33" s="39"/>
      <c r="K33" s="40"/>
      <c r="L33" s="190">
        <f t="shared" si="5"/>
        <v>0</v>
      </c>
      <c r="M33" s="179"/>
      <c r="N33" s="180">
        <f t="shared" si="6"/>
        <v>0</v>
      </c>
      <c r="O33" s="23"/>
      <c r="Q33" s="10"/>
    </row>
    <row r="34" spans="1:17" ht="21" outlineLevel="3" x14ac:dyDescent="0.35">
      <c r="A34" s="36"/>
      <c r="B34" s="11"/>
      <c r="E34" s="37"/>
      <c r="F34" s="38" t="s">
        <v>1</v>
      </c>
      <c r="G34" s="141"/>
      <c r="H34" s="140"/>
      <c r="I34" s="140"/>
      <c r="J34" s="39"/>
      <c r="K34" s="40"/>
      <c r="L34" s="190">
        <f t="shared" si="5"/>
        <v>0</v>
      </c>
      <c r="M34" s="179"/>
      <c r="N34" s="180">
        <f t="shared" si="6"/>
        <v>0</v>
      </c>
      <c r="O34" s="23"/>
      <c r="Q34" s="10"/>
    </row>
    <row r="35" spans="1:17" ht="21" outlineLevel="3" x14ac:dyDescent="0.35">
      <c r="A35" s="36"/>
      <c r="B35" s="11"/>
      <c r="E35" s="37"/>
      <c r="F35" s="38" t="s">
        <v>1</v>
      </c>
      <c r="G35" s="141"/>
      <c r="H35" s="140"/>
      <c r="I35" s="140"/>
      <c r="J35" s="39"/>
      <c r="K35" s="40"/>
      <c r="L35" s="190">
        <f t="shared" si="5"/>
        <v>0</v>
      </c>
      <c r="M35" s="179"/>
      <c r="N35" s="180">
        <f t="shared" si="6"/>
        <v>0</v>
      </c>
      <c r="O35" s="23"/>
      <c r="Q35" s="10"/>
    </row>
    <row r="36" spans="1:17" ht="21" outlineLevel="3" x14ac:dyDescent="0.35">
      <c r="A36" s="36"/>
      <c r="B36" s="11"/>
      <c r="E36" s="37"/>
      <c r="F36" s="38" t="s">
        <v>1</v>
      </c>
      <c r="G36" s="140"/>
      <c r="H36" s="140"/>
      <c r="I36" s="140"/>
      <c r="J36" s="39"/>
      <c r="K36" s="40"/>
      <c r="L36" s="190">
        <f t="shared" si="5"/>
        <v>0</v>
      </c>
      <c r="M36" s="179"/>
      <c r="N36" s="180">
        <f t="shared" si="6"/>
        <v>0</v>
      </c>
      <c r="O36" s="23"/>
      <c r="Q36" s="10"/>
    </row>
    <row r="37" spans="1:17" ht="21" outlineLevel="3" x14ac:dyDescent="0.35">
      <c r="A37" s="36"/>
      <c r="B37" s="11"/>
      <c r="E37" s="37"/>
      <c r="F37" s="38" t="s">
        <v>1</v>
      </c>
      <c r="G37" s="140"/>
      <c r="H37" s="140"/>
      <c r="I37" s="140"/>
      <c r="J37" s="39"/>
      <c r="K37" s="40"/>
      <c r="L37" s="190">
        <f t="shared" si="5"/>
        <v>0</v>
      </c>
      <c r="M37" s="179"/>
      <c r="N37" s="180">
        <f t="shared" si="6"/>
        <v>0</v>
      </c>
      <c r="O37" s="17"/>
      <c r="Q37" s="10"/>
    </row>
    <row r="38" spans="1:17" ht="21" outlineLevel="3" x14ac:dyDescent="0.35">
      <c r="A38" s="36"/>
      <c r="B38" s="11"/>
      <c r="E38" s="37"/>
      <c r="F38" s="38" t="s">
        <v>1</v>
      </c>
      <c r="G38" s="140"/>
      <c r="H38" s="140"/>
      <c r="I38" s="140"/>
      <c r="J38" s="39"/>
      <c r="K38" s="40"/>
      <c r="L38" s="190">
        <f t="shared" si="5"/>
        <v>0</v>
      </c>
      <c r="M38" s="179"/>
      <c r="N38" s="180">
        <f t="shared" si="6"/>
        <v>0</v>
      </c>
      <c r="O38" s="17"/>
      <c r="Q38" s="10"/>
    </row>
    <row r="39" spans="1:17" ht="21" outlineLevel="3" x14ac:dyDescent="0.35">
      <c r="A39" s="36"/>
      <c r="B39" s="11"/>
      <c r="E39" s="37"/>
      <c r="F39" s="38" t="s">
        <v>1</v>
      </c>
      <c r="G39" s="140"/>
      <c r="H39" s="140"/>
      <c r="I39" s="140"/>
      <c r="J39" s="39"/>
      <c r="K39" s="40"/>
      <c r="L39" s="190">
        <f t="shared" si="5"/>
        <v>0</v>
      </c>
      <c r="M39" s="179"/>
      <c r="N39" s="180">
        <f t="shared" si="6"/>
        <v>0</v>
      </c>
      <c r="O39" s="17"/>
      <c r="Q39" s="10"/>
    </row>
    <row r="40" spans="1:17" ht="21" outlineLevel="3" x14ac:dyDescent="0.35">
      <c r="A40" s="36"/>
      <c r="B40" s="11"/>
      <c r="E40" s="37"/>
      <c r="F40" s="38" t="s">
        <v>1</v>
      </c>
      <c r="G40" s="140"/>
      <c r="H40" s="140"/>
      <c r="I40" s="140"/>
      <c r="J40" s="39"/>
      <c r="K40" s="40"/>
      <c r="L40" s="190">
        <f t="shared" si="5"/>
        <v>0</v>
      </c>
      <c r="M40" s="179"/>
      <c r="N40" s="180">
        <f t="shared" si="6"/>
        <v>0</v>
      </c>
      <c r="O40" s="17"/>
      <c r="Q40" s="10"/>
    </row>
    <row r="41" spans="1:17" ht="21" outlineLevel="3" x14ac:dyDescent="0.35">
      <c r="A41" s="36"/>
      <c r="B41" s="11"/>
      <c r="E41" s="37"/>
      <c r="F41" s="38" t="s">
        <v>1</v>
      </c>
      <c r="G41" s="140"/>
      <c r="H41" s="140"/>
      <c r="I41" s="140"/>
      <c r="J41" s="39"/>
      <c r="K41" s="40"/>
      <c r="L41" s="190">
        <f t="shared" si="5"/>
        <v>0</v>
      </c>
      <c r="M41" s="179"/>
      <c r="N41" s="180">
        <f t="shared" si="6"/>
        <v>0</v>
      </c>
      <c r="O41" s="17"/>
      <c r="Q41" s="10"/>
    </row>
    <row r="42" spans="1:17" ht="21" outlineLevel="3" x14ac:dyDescent="0.35">
      <c r="A42" s="36"/>
      <c r="B42" s="11"/>
      <c r="E42" s="37"/>
      <c r="F42" s="38" t="s">
        <v>1</v>
      </c>
      <c r="G42" s="140"/>
      <c r="H42" s="140"/>
      <c r="I42" s="140"/>
      <c r="J42" s="39"/>
      <c r="K42" s="40"/>
      <c r="L42" s="190">
        <f t="shared" si="5"/>
        <v>0</v>
      </c>
      <c r="M42" s="179"/>
      <c r="N42" s="180">
        <f t="shared" si="6"/>
        <v>0</v>
      </c>
      <c r="O42" s="17"/>
      <c r="Q42" s="10"/>
    </row>
    <row r="43" spans="1:17" ht="21" outlineLevel="3" x14ac:dyDescent="0.35">
      <c r="A43" s="36"/>
      <c r="B43" s="11"/>
      <c r="E43" s="37"/>
      <c r="F43" s="38" t="s">
        <v>1</v>
      </c>
      <c r="G43" s="140"/>
      <c r="H43" s="140"/>
      <c r="I43" s="140"/>
      <c r="J43" s="39"/>
      <c r="K43" s="40"/>
      <c r="L43" s="190">
        <f t="shared" si="5"/>
        <v>0</v>
      </c>
      <c r="M43" s="179"/>
      <c r="N43" s="180">
        <f t="shared" si="6"/>
        <v>0</v>
      </c>
      <c r="O43" s="17"/>
      <c r="Q43" s="10"/>
    </row>
    <row r="44" spans="1:17" ht="21" outlineLevel="3" x14ac:dyDescent="0.35">
      <c r="A44" s="36"/>
      <c r="B44" s="11"/>
      <c r="E44" s="37"/>
      <c r="F44" s="38" t="s">
        <v>1</v>
      </c>
      <c r="G44" s="140"/>
      <c r="H44" s="140"/>
      <c r="I44" s="140"/>
      <c r="J44" s="39"/>
      <c r="K44" s="40"/>
      <c r="L44" s="190">
        <f t="shared" si="5"/>
        <v>0</v>
      </c>
      <c r="M44" s="179"/>
      <c r="N44" s="180">
        <f t="shared" si="6"/>
        <v>0</v>
      </c>
      <c r="O44" s="17"/>
      <c r="Q44" s="10"/>
    </row>
    <row r="45" spans="1:17" ht="21" outlineLevel="3" x14ac:dyDescent="0.35">
      <c r="A45" s="36"/>
      <c r="B45" s="11"/>
      <c r="E45" s="37"/>
      <c r="F45" s="38" t="s">
        <v>1</v>
      </c>
      <c r="G45" s="140"/>
      <c r="H45" s="140"/>
      <c r="I45" s="140"/>
      <c r="J45" s="39"/>
      <c r="K45" s="40"/>
      <c r="L45" s="190">
        <f t="shared" si="5"/>
        <v>0</v>
      </c>
      <c r="M45" s="179"/>
      <c r="N45" s="180">
        <f t="shared" si="6"/>
        <v>0</v>
      </c>
      <c r="O45" s="17"/>
      <c r="Q45" s="10"/>
    </row>
    <row r="46" spans="1:17" ht="21" outlineLevel="3" x14ac:dyDescent="0.35">
      <c r="A46" s="36"/>
      <c r="B46" s="11"/>
      <c r="E46" s="37"/>
      <c r="F46" s="38" t="s">
        <v>1</v>
      </c>
      <c r="G46" s="141"/>
      <c r="H46" s="140"/>
      <c r="I46" s="140"/>
      <c r="J46" s="39"/>
      <c r="K46" s="152"/>
      <c r="L46" s="190">
        <f t="shared" si="5"/>
        <v>0</v>
      </c>
      <c r="M46" s="179"/>
      <c r="N46" s="180">
        <f t="shared" si="6"/>
        <v>0</v>
      </c>
      <c r="O46" s="23"/>
      <c r="Q46" s="10"/>
    </row>
    <row r="47" spans="1:17" ht="21" outlineLevel="3" x14ac:dyDescent="0.35">
      <c r="A47" s="36"/>
      <c r="B47" s="11"/>
      <c r="E47" s="37"/>
      <c r="F47" s="38" t="s">
        <v>1</v>
      </c>
      <c r="G47" s="141"/>
      <c r="H47" s="140"/>
      <c r="I47" s="140"/>
      <c r="J47" s="39"/>
      <c r="K47" s="152"/>
      <c r="L47" s="190">
        <f t="shared" si="5"/>
        <v>0</v>
      </c>
      <c r="M47" s="179"/>
      <c r="N47" s="180">
        <f t="shared" si="6"/>
        <v>0</v>
      </c>
      <c r="O47" s="23"/>
      <c r="Q47" s="10"/>
    </row>
    <row r="48" spans="1:17" ht="21" outlineLevel="3" x14ac:dyDescent="0.35">
      <c r="A48" s="36"/>
      <c r="B48" s="11"/>
      <c r="E48" s="37"/>
      <c r="F48" s="38" t="s">
        <v>1</v>
      </c>
      <c r="G48" s="141"/>
      <c r="H48" s="140"/>
      <c r="I48" s="140"/>
      <c r="J48" s="39"/>
      <c r="K48" s="152"/>
      <c r="L48" s="190">
        <f t="shared" si="5"/>
        <v>0</v>
      </c>
      <c r="M48" s="179"/>
      <c r="N48" s="180">
        <f t="shared" si="6"/>
        <v>0</v>
      </c>
      <c r="O48" s="23"/>
      <c r="Q48" s="10"/>
    </row>
    <row r="49" spans="1:17" ht="21" outlineLevel="3" x14ac:dyDescent="0.35">
      <c r="A49" s="36"/>
      <c r="B49" s="11"/>
      <c r="E49" s="37"/>
      <c r="F49" s="38" t="s">
        <v>1</v>
      </c>
      <c r="G49" s="141"/>
      <c r="H49" s="140"/>
      <c r="I49" s="140"/>
      <c r="J49" s="39"/>
      <c r="K49" s="152"/>
      <c r="L49" s="190">
        <f t="shared" si="5"/>
        <v>0</v>
      </c>
      <c r="M49" s="179"/>
      <c r="N49" s="180">
        <f t="shared" si="6"/>
        <v>0</v>
      </c>
      <c r="O49" s="23"/>
      <c r="Q49" s="10"/>
    </row>
    <row r="50" spans="1:17" ht="21" outlineLevel="3" x14ac:dyDescent="0.35">
      <c r="A50" s="36"/>
      <c r="B50" s="11"/>
      <c r="E50" s="37"/>
      <c r="F50" s="38" t="s">
        <v>1</v>
      </c>
      <c r="G50" s="141"/>
      <c r="H50" s="140"/>
      <c r="I50" s="140"/>
      <c r="J50" s="39"/>
      <c r="K50" s="152"/>
      <c r="L50" s="190">
        <f t="shared" si="5"/>
        <v>0</v>
      </c>
      <c r="M50" s="179"/>
      <c r="N50" s="180">
        <f t="shared" si="6"/>
        <v>0</v>
      </c>
      <c r="O50" s="23"/>
      <c r="Q50" s="10"/>
    </row>
    <row r="51" spans="1:17" ht="21" outlineLevel="3" x14ac:dyDescent="0.35">
      <c r="A51" s="36"/>
      <c r="B51" s="11"/>
      <c r="E51" s="37"/>
      <c r="F51" s="38" t="s">
        <v>1</v>
      </c>
      <c r="G51" s="141"/>
      <c r="H51" s="140"/>
      <c r="I51" s="140"/>
      <c r="J51" s="39"/>
      <c r="K51" s="152"/>
      <c r="L51" s="190">
        <f t="shared" si="5"/>
        <v>0</v>
      </c>
      <c r="M51" s="179"/>
      <c r="N51" s="180">
        <f t="shared" si="6"/>
        <v>0</v>
      </c>
      <c r="O51" s="23"/>
      <c r="Q51" s="10"/>
    </row>
    <row r="52" spans="1:17" ht="21" outlineLevel="3" x14ac:dyDescent="0.35">
      <c r="A52" s="36"/>
      <c r="B52" s="11"/>
      <c r="E52" s="37"/>
      <c r="F52" s="38" t="s">
        <v>1</v>
      </c>
      <c r="G52" s="141"/>
      <c r="H52" s="140"/>
      <c r="I52" s="140"/>
      <c r="J52" s="39"/>
      <c r="K52" s="152"/>
      <c r="L52" s="190">
        <f t="shared" si="5"/>
        <v>0</v>
      </c>
      <c r="M52" s="179"/>
      <c r="N52" s="180">
        <f t="shared" si="6"/>
        <v>0</v>
      </c>
      <c r="O52" s="23"/>
      <c r="Q52" s="10"/>
    </row>
    <row r="53" spans="1:17" ht="21" outlineLevel="3" x14ac:dyDescent="0.35">
      <c r="A53" s="36"/>
      <c r="B53" s="11"/>
      <c r="E53" s="37"/>
      <c r="F53" s="38" t="s">
        <v>1</v>
      </c>
      <c r="G53" s="141"/>
      <c r="H53" s="140"/>
      <c r="I53" s="140"/>
      <c r="J53" s="39"/>
      <c r="K53" s="152"/>
      <c r="L53" s="190">
        <f t="shared" si="5"/>
        <v>0</v>
      </c>
      <c r="M53" s="179"/>
      <c r="N53" s="180">
        <f t="shared" si="6"/>
        <v>0</v>
      </c>
      <c r="O53" s="23"/>
      <c r="Q53" s="10"/>
    </row>
    <row r="54" spans="1:17" ht="21" outlineLevel="3" x14ac:dyDescent="0.35">
      <c r="A54" s="36"/>
      <c r="B54" s="11"/>
      <c r="E54" s="37"/>
      <c r="F54" s="38" t="s">
        <v>1</v>
      </c>
      <c r="G54" s="141"/>
      <c r="H54" s="140"/>
      <c r="I54" s="140"/>
      <c r="J54" s="39"/>
      <c r="K54" s="152"/>
      <c r="L54" s="190">
        <f t="shared" si="5"/>
        <v>0</v>
      </c>
      <c r="M54" s="179"/>
      <c r="N54" s="180">
        <f t="shared" si="6"/>
        <v>0</v>
      </c>
      <c r="O54" s="23"/>
      <c r="Q54" s="10"/>
    </row>
    <row r="55" spans="1:17" ht="21" outlineLevel="3" x14ac:dyDescent="0.35">
      <c r="A55" s="36"/>
      <c r="B55" s="11"/>
      <c r="E55" s="37"/>
      <c r="F55" s="38" t="s">
        <v>1</v>
      </c>
      <c r="G55" s="141"/>
      <c r="H55" s="140"/>
      <c r="I55" s="140"/>
      <c r="J55" s="39"/>
      <c r="K55" s="152"/>
      <c r="L55" s="190">
        <f t="shared" si="5"/>
        <v>0</v>
      </c>
      <c r="M55" s="179"/>
      <c r="N55" s="180">
        <f t="shared" si="6"/>
        <v>0</v>
      </c>
      <c r="O55" s="23"/>
      <c r="Q55" s="10"/>
    </row>
    <row r="56" spans="1:17" ht="21" outlineLevel="3" x14ac:dyDescent="0.35">
      <c r="A56" s="36"/>
      <c r="B56" s="11"/>
      <c r="E56" s="154"/>
      <c r="F56" s="38" t="s">
        <v>1</v>
      </c>
      <c r="G56" s="141"/>
      <c r="H56" s="140"/>
      <c r="I56" s="140"/>
      <c r="J56" s="39"/>
      <c r="K56" s="152"/>
      <c r="L56" s="190">
        <f t="shared" si="5"/>
        <v>0</v>
      </c>
      <c r="M56" s="179"/>
      <c r="N56" s="180">
        <f t="shared" si="6"/>
        <v>0</v>
      </c>
      <c r="O56" s="23"/>
      <c r="Q56" s="10"/>
    </row>
    <row r="57" spans="1:17" s="33" customFormat="1" ht="21" outlineLevel="2" x14ac:dyDescent="0.35">
      <c r="A57" s="36"/>
      <c r="B57" s="34"/>
      <c r="D57" s="216" t="s">
        <v>30</v>
      </c>
      <c r="E57" s="216"/>
      <c r="F57" s="124" t="s">
        <v>1</v>
      </c>
      <c r="G57" s="126">
        <f>SUM(G58:G85)</f>
        <v>0</v>
      </c>
      <c r="H57" s="126">
        <f>SUM(H58:H85)</f>
        <v>0</v>
      </c>
      <c r="I57" s="126">
        <f>SUM(I58:I85)</f>
        <v>0</v>
      </c>
      <c r="J57" s="126"/>
      <c r="K57" s="127"/>
      <c r="L57" s="195">
        <f t="shared" ref="L57" si="7">SUBTOTAL(9,L58:L86)</f>
        <v>0</v>
      </c>
      <c r="M57" s="184"/>
      <c r="N57" s="184">
        <f>SUBTOTAL(9,N58:N86)</f>
        <v>0</v>
      </c>
      <c r="O57" s="35"/>
      <c r="Q57" s="10"/>
    </row>
    <row r="58" spans="1:17" ht="21" outlineLevel="3" x14ac:dyDescent="0.35">
      <c r="A58" s="36"/>
      <c r="B58" s="11"/>
      <c r="E58" s="37"/>
      <c r="F58" s="38" t="s">
        <v>1</v>
      </c>
      <c r="G58" s="140"/>
      <c r="H58" s="140"/>
      <c r="I58" s="140"/>
      <c r="J58" s="39"/>
      <c r="K58" s="40"/>
      <c r="L58" s="192">
        <f>J58*K58</f>
        <v>0</v>
      </c>
      <c r="M58" s="179"/>
      <c r="N58" s="182">
        <f>J58*M58</f>
        <v>0</v>
      </c>
      <c r="O58" s="17"/>
      <c r="Q58" s="10"/>
    </row>
    <row r="59" spans="1:17" ht="21" outlineLevel="3" x14ac:dyDescent="0.35">
      <c r="A59" s="36"/>
      <c r="B59" s="11"/>
      <c r="E59" s="37"/>
      <c r="F59" s="38" t="s">
        <v>1</v>
      </c>
      <c r="G59" s="140"/>
      <c r="H59" s="140"/>
      <c r="I59" s="140"/>
      <c r="J59" s="39"/>
      <c r="K59" s="40"/>
      <c r="L59" s="192">
        <f t="shared" ref="L59:L85" si="8">J59*K59</f>
        <v>0</v>
      </c>
      <c r="M59" s="179"/>
      <c r="N59" s="182">
        <f t="shared" ref="N59:N85" si="9">J59*M59</f>
        <v>0</v>
      </c>
      <c r="O59" s="17"/>
      <c r="Q59" s="10"/>
    </row>
    <row r="60" spans="1:17" ht="21" outlineLevel="3" x14ac:dyDescent="0.35">
      <c r="A60" s="36"/>
      <c r="B60" s="11"/>
      <c r="E60" s="37"/>
      <c r="F60" s="38" t="s">
        <v>1</v>
      </c>
      <c r="G60" s="140"/>
      <c r="H60" s="140"/>
      <c r="I60" s="140"/>
      <c r="J60" s="39"/>
      <c r="K60" s="40"/>
      <c r="L60" s="192">
        <f t="shared" si="8"/>
        <v>0</v>
      </c>
      <c r="M60" s="179"/>
      <c r="N60" s="182">
        <f t="shared" si="9"/>
        <v>0</v>
      </c>
      <c r="O60" s="17"/>
      <c r="Q60" s="10"/>
    </row>
    <row r="61" spans="1:17" ht="21" outlineLevel="3" x14ac:dyDescent="0.35">
      <c r="A61" s="36"/>
      <c r="B61" s="11"/>
      <c r="E61" s="37"/>
      <c r="F61" s="38" t="s">
        <v>1</v>
      </c>
      <c r="G61" s="140"/>
      <c r="H61" s="140"/>
      <c r="I61" s="140"/>
      <c r="J61" s="39"/>
      <c r="K61" s="40"/>
      <c r="L61" s="192">
        <f t="shared" si="8"/>
        <v>0</v>
      </c>
      <c r="M61" s="179"/>
      <c r="N61" s="182">
        <f t="shared" si="9"/>
        <v>0</v>
      </c>
      <c r="O61" s="17"/>
      <c r="Q61" s="10"/>
    </row>
    <row r="62" spans="1:17" ht="21" outlineLevel="3" x14ac:dyDescent="0.35">
      <c r="A62" s="36"/>
      <c r="B62" s="11"/>
      <c r="E62" s="37"/>
      <c r="F62" s="38" t="s">
        <v>1</v>
      </c>
      <c r="G62" s="140"/>
      <c r="H62" s="140"/>
      <c r="I62" s="140"/>
      <c r="J62" s="39"/>
      <c r="K62" s="40"/>
      <c r="L62" s="192">
        <f t="shared" si="8"/>
        <v>0</v>
      </c>
      <c r="M62" s="179"/>
      <c r="N62" s="182">
        <f t="shared" si="9"/>
        <v>0</v>
      </c>
      <c r="O62" s="17"/>
      <c r="Q62" s="10"/>
    </row>
    <row r="63" spans="1:17" ht="21" outlineLevel="3" x14ac:dyDescent="0.35">
      <c r="A63" s="36"/>
      <c r="B63" s="11"/>
      <c r="E63" s="37"/>
      <c r="F63" s="38" t="s">
        <v>1</v>
      </c>
      <c r="G63" s="140"/>
      <c r="H63" s="140"/>
      <c r="I63" s="140"/>
      <c r="J63" s="39"/>
      <c r="K63" s="40"/>
      <c r="L63" s="192">
        <f t="shared" si="8"/>
        <v>0</v>
      </c>
      <c r="M63" s="179"/>
      <c r="N63" s="182">
        <f t="shared" si="9"/>
        <v>0</v>
      </c>
      <c r="O63" s="17"/>
      <c r="Q63" s="10"/>
    </row>
    <row r="64" spans="1:17" ht="21" outlineLevel="3" x14ac:dyDescent="0.35">
      <c r="A64" s="36"/>
      <c r="B64" s="11"/>
      <c r="E64" s="37"/>
      <c r="F64" s="38" t="s">
        <v>1</v>
      </c>
      <c r="G64" s="140"/>
      <c r="H64" s="140"/>
      <c r="I64" s="140"/>
      <c r="J64" s="39"/>
      <c r="K64" s="40"/>
      <c r="L64" s="192">
        <f t="shared" si="8"/>
        <v>0</v>
      </c>
      <c r="M64" s="179"/>
      <c r="N64" s="182">
        <f t="shared" si="9"/>
        <v>0</v>
      </c>
      <c r="O64" s="17"/>
      <c r="Q64" s="10"/>
    </row>
    <row r="65" spans="1:17" ht="21" outlineLevel="3" x14ac:dyDescent="0.35">
      <c r="A65" s="36"/>
      <c r="B65" s="11"/>
      <c r="E65" s="37"/>
      <c r="F65" s="38" t="s">
        <v>1</v>
      </c>
      <c r="G65" s="140"/>
      <c r="H65" s="140"/>
      <c r="I65" s="140"/>
      <c r="J65" s="39"/>
      <c r="K65" s="40"/>
      <c r="L65" s="192">
        <f t="shared" si="8"/>
        <v>0</v>
      </c>
      <c r="M65" s="179"/>
      <c r="N65" s="182">
        <f t="shared" si="9"/>
        <v>0</v>
      </c>
      <c r="O65" s="17"/>
      <c r="Q65" s="10"/>
    </row>
    <row r="66" spans="1:17" ht="21" outlineLevel="3" x14ac:dyDescent="0.35">
      <c r="A66" s="36"/>
      <c r="B66" s="11"/>
      <c r="E66" s="37"/>
      <c r="F66" s="38" t="s">
        <v>1</v>
      </c>
      <c r="G66" s="140"/>
      <c r="H66" s="140"/>
      <c r="I66" s="140"/>
      <c r="J66" s="39"/>
      <c r="K66" s="40"/>
      <c r="L66" s="192">
        <f t="shared" si="8"/>
        <v>0</v>
      </c>
      <c r="M66" s="179"/>
      <c r="N66" s="182">
        <f t="shared" si="9"/>
        <v>0</v>
      </c>
      <c r="O66" s="17"/>
      <c r="Q66" s="10"/>
    </row>
    <row r="67" spans="1:17" ht="21" outlineLevel="3" x14ac:dyDescent="0.35">
      <c r="A67" s="36"/>
      <c r="B67" s="11"/>
      <c r="E67" s="37"/>
      <c r="F67" s="38" t="s">
        <v>1</v>
      </c>
      <c r="G67" s="140"/>
      <c r="H67" s="140"/>
      <c r="I67" s="140"/>
      <c r="J67" s="39"/>
      <c r="K67" s="40"/>
      <c r="L67" s="192">
        <f t="shared" si="8"/>
        <v>0</v>
      </c>
      <c r="M67" s="179"/>
      <c r="N67" s="182">
        <f t="shared" si="9"/>
        <v>0</v>
      </c>
      <c r="O67" s="17"/>
      <c r="Q67" s="10"/>
    </row>
    <row r="68" spans="1:17" ht="21" outlineLevel="3" x14ac:dyDescent="0.35">
      <c r="A68" s="36"/>
      <c r="B68" s="11"/>
      <c r="E68" s="37"/>
      <c r="F68" s="38" t="s">
        <v>1</v>
      </c>
      <c r="G68" s="140"/>
      <c r="H68" s="140"/>
      <c r="I68" s="140"/>
      <c r="J68" s="39"/>
      <c r="K68" s="40"/>
      <c r="L68" s="192">
        <f t="shared" si="8"/>
        <v>0</v>
      </c>
      <c r="M68" s="179"/>
      <c r="N68" s="182">
        <f t="shared" si="9"/>
        <v>0</v>
      </c>
      <c r="O68" s="17"/>
      <c r="Q68" s="10"/>
    </row>
    <row r="69" spans="1:17" ht="21" outlineLevel="3" x14ac:dyDescent="0.35">
      <c r="A69" s="36"/>
      <c r="B69" s="11"/>
      <c r="E69" s="37"/>
      <c r="F69" s="38" t="s">
        <v>1</v>
      </c>
      <c r="G69" s="140"/>
      <c r="H69" s="140"/>
      <c r="I69" s="140"/>
      <c r="J69" s="39"/>
      <c r="K69" s="40"/>
      <c r="L69" s="192">
        <f t="shared" si="8"/>
        <v>0</v>
      </c>
      <c r="M69" s="179"/>
      <c r="N69" s="182">
        <f t="shared" si="9"/>
        <v>0</v>
      </c>
      <c r="O69" s="17"/>
      <c r="Q69" s="10"/>
    </row>
    <row r="70" spans="1:17" ht="21" outlineLevel="3" x14ac:dyDescent="0.35">
      <c r="A70" s="36"/>
      <c r="B70" s="11"/>
      <c r="E70" s="37"/>
      <c r="F70" s="38" t="s">
        <v>1</v>
      </c>
      <c r="G70" s="140"/>
      <c r="H70" s="140"/>
      <c r="I70" s="140"/>
      <c r="J70" s="39"/>
      <c r="K70" s="40"/>
      <c r="L70" s="192">
        <f t="shared" si="8"/>
        <v>0</v>
      </c>
      <c r="M70" s="179"/>
      <c r="N70" s="182">
        <f t="shared" si="9"/>
        <v>0</v>
      </c>
      <c r="O70" s="17"/>
      <c r="Q70" s="10"/>
    </row>
    <row r="71" spans="1:17" ht="21" outlineLevel="3" x14ac:dyDescent="0.35">
      <c r="A71" s="36"/>
      <c r="B71" s="11"/>
      <c r="E71" s="37"/>
      <c r="F71" s="38" t="s">
        <v>1</v>
      </c>
      <c r="G71" s="140"/>
      <c r="H71" s="140"/>
      <c r="I71" s="140"/>
      <c r="J71" s="39"/>
      <c r="K71" s="40"/>
      <c r="L71" s="192">
        <f t="shared" si="8"/>
        <v>0</v>
      </c>
      <c r="M71" s="179"/>
      <c r="N71" s="182">
        <f t="shared" si="9"/>
        <v>0</v>
      </c>
      <c r="O71" s="17"/>
      <c r="Q71" s="10"/>
    </row>
    <row r="72" spans="1:17" ht="21" outlineLevel="3" x14ac:dyDescent="0.35">
      <c r="A72" s="36"/>
      <c r="B72" s="11"/>
      <c r="E72" s="37"/>
      <c r="F72" s="38" t="s">
        <v>1</v>
      </c>
      <c r="G72" s="140"/>
      <c r="H72" s="140"/>
      <c r="I72" s="140"/>
      <c r="J72" s="39"/>
      <c r="K72" s="40"/>
      <c r="L72" s="192">
        <f t="shared" si="8"/>
        <v>0</v>
      </c>
      <c r="M72" s="179"/>
      <c r="N72" s="182">
        <f t="shared" si="9"/>
        <v>0</v>
      </c>
      <c r="O72" s="17"/>
      <c r="Q72" s="10"/>
    </row>
    <row r="73" spans="1:17" ht="21" outlineLevel="3" x14ac:dyDescent="0.35">
      <c r="A73" s="36"/>
      <c r="B73" s="11"/>
      <c r="E73" s="37"/>
      <c r="F73" s="38" t="s">
        <v>1</v>
      </c>
      <c r="G73" s="140"/>
      <c r="H73" s="140"/>
      <c r="I73" s="140"/>
      <c r="J73" s="39"/>
      <c r="K73" s="40"/>
      <c r="L73" s="192">
        <f t="shared" si="8"/>
        <v>0</v>
      </c>
      <c r="M73" s="179"/>
      <c r="N73" s="182">
        <f t="shared" si="9"/>
        <v>0</v>
      </c>
      <c r="O73" s="17"/>
      <c r="Q73" s="10"/>
    </row>
    <row r="74" spans="1:17" ht="21" outlineLevel="3" x14ac:dyDescent="0.35">
      <c r="A74" s="36"/>
      <c r="B74" s="11"/>
      <c r="E74" s="37"/>
      <c r="F74" s="38" t="s">
        <v>1</v>
      </c>
      <c r="G74" s="140"/>
      <c r="H74" s="140"/>
      <c r="I74" s="140"/>
      <c r="J74" s="39"/>
      <c r="K74" s="40"/>
      <c r="L74" s="192">
        <f t="shared" si="8"/>
        <v>0</v>
      </c>
      <c r="M74" s="179"/>
      <c r="N74" s="182">
        <f t="shared" si="9"/>
        <v>0</v>
      </c>
      <c r="O74" s="17"/>
      <c r="Q74" s="10"/>
    </row>
    <row r="75" spans="1:17" ht="21" outlineLevel="3" x14ac:dyDescent="0.35">
      <c r="A75" s="36"/>
      <c r="B75" s="11"/>
      <c r="E75" s="37"/>
      <c r="F75" s="38" t="s">
        <v>1</v>
      </c>
      <c r="G75" s="140"/>
      <c r="H75" s="140"/>
      <c r="I75" s="140"/>
      <c r="J75" s="39"/>
      <c r="K75" s="40"/>
      <c r="L75" s="192">
        <f t="shared" si="8"/>
        <v>0</v>
      </c>
      <c r="M75" s="179"/>
      <c r="N75" s="182">
        <f t="shared" si="9"/>
        <v>0</v>
      </c>
      <c r="O75" s="17"/>
      <c r="Q75" s="10"/>
    </row>
    <row r="76" spans="1:17" ht="21" outlineLevel="3" x14ac:dyDescent="0.35">
      <c r="A76" s="36"/>
      <c r="B76" s="11"/>
      <c r="E76" s="37"/>
      <c r="F76" s="38" t="s">
        <v>1</v>
      </c>
      <c r="G76" s="140"/>
      <c r="H76" s="140"/>
      <c r="I76" s="140"/>
      <c r="J76" s="39"/>
      <c r="K76" s="40"/>
      <c r="L76" s="192">
        <f t="shared" si="8"/>
        <v>0</v>
      </c>
      <c r="M76" s="179"/>
      <c r="N76" s="182">
        <f t="shared" si="9"/>
        <v>0</v>
      </c>
      <c r="O76" s="17"/>
      <c r="Q76" s="10"/>
    </row>
    <row r="77" spans="1:17" ht="21" outlineLevel="3" x14ac:dyDescent="0.35">
      <c r="A77" s="36"/>
      <c r="B77" s="11"/>
      <c r="E77" s="37"/>
      <c r="F77" s="38" t="s">
        <v>1</v>
      </c>
      <c r="G77" s="140"/>
      <c r="H77" s="140"/>
      <c r="I77" s="140"/>
      <c r="J77" s="39"/>
      <c r="K77" s="40"/>
      <c r="L77" s="192">
        <f t="shared" si="8"/>
        <v>0</v>
      </c>
      <c r="M77" s="179"/>
      <c r="N77" s="182">
        <f t="shared" si="9"/>
        <v>0</v>
      </c>
      <c r="O77" s="17"/>
      <c r="Q77" s="10"/>
    </row>
    <row r="78" spans="1:17" ht="21" outlineLevel="3" x14ac:dyDescent="0.35">
      <c r="A78" s="36"/>
      <c r="B78" s="11"/>
      <c r="E78" s="37"/>
      <c r="F78" s="38" t="s">
        <v>1</v>
      </c>
      <c r="G78" s="140"/>
      <c r="H78" s="140"/>
      <c r="I78" s="140"/>
      <c r="J78" s="39"/>
      <c r="K78" s="40"/>
      <c r="L78" s="192">
        <f t="shared" si="8"/>
        <v>0</v>
      </c>
      <c r="M78" s="179"/>
      <c r="N78" s="182">
        <f t="shared" si="9"/>
        <v>0</v>
      </c>
      <c r="O78" s="17"/>
      <c r="Q78" s="10"/>
    </row>
    <row r="79" spans="1:17" ht="21" outlineLevel="3" x14ac:dyDescent="0.35">
      <c r="A79" s="36"/>
      <c r="B79" s="11"/>
      <c r="E79" s="37"/>
      <c r="F79" s="38" t="s">
        <v>1</v>
      </c>
      <c r="G79" s="140"/>
      <c r="H79" s="140"/>
      <c r="I79" s="140"/>
      <c r="J79" s="39"/>
      <c r="K79" s="40"/>
      <c r="L79" s="192">
        <f t="shared" si="8"/>
        <v>0</v>
      </c>
      <c r="M79" s="179"/>
      <c r="N79" s="182">
        <f t="shared" si="9"/>
        <v>0</v>
      </c>
      <c r="O79" s="17"/>
      <c r="Q79" s="10"/>
    </row>
    <row r="80" spans="1:17" ht="21" outlineLevel="3" x14ac:dyDescent="0.35">
      <c r="A80" s="36"/>
      <c r="B80" s="11"/>
      <c r="E80" s="37"/>
      <c r="F80" s="38" t="s">
        <v>1</v>
      </c>
      <c r="G80" s="140"/>
      <c r="H80" s="140"/>
      <c r="I80" s="140"/>
      <c r="J80" s="39"/>
      <c r="K80" s="40"/>
      <c r="L80" s="192">
        <f t="shared" si="8"/>
        <v>0</v>
      </c>
      <c r="M80" s="179"/>
      <c r="N80" s="182">
        <f t="shared" si="9"/>
        <v>0</v>
      </c>
      <c r="O80" s="17"/>
      <c r="Q80" s="10"/>
    </row>
    <row r="81" spans="1:17" ht="21" outlineLevel="3" x14ac:dyDescent="0.35">
      <c r="A81" s="36"/>
      <c r="B81" s="11"/>
      <c r="E81" s="37"/>
      <c r="F81" s="38" t="s">
        <v>1</v>
      </c>
      <c r="G81" s="140"/>
      <c r="H81" s="140"/>
      <c r="I81" s="140"/>
      <c r="J81" s="39"/>
      <c r="K81" s="40"/>
      <c r="L81" s="192">
        <f t="shared" si="8"/>
        <v>0</v>
      </c>
      <c r="M81" s="179"/>
      <c r="N81" s="182">
        <f t="shared" si="9"/>
        <v>0</v>
      </c>
      <c r="O81" s="17"/>
      <c r="Q81" s="10"/>
    </row>
    <row r="82" spans="1:17" ht="21" outlineLevel="3" x14ac:dyDescent="0.35">
      <c r="A82" s="36"/>
      <c r="B82" s="11"/>
      <c r="E82" s="37"/>
      <c r="F82" s="38" t="s">
        <v>1</v>
      </c>
      <c r="G82" s="140"/>
      <c r="H82" s="140"/>
      <c r="I82" s="140"/>
      <c r="J82" s="39"/>
      <c r="K82" s="40"/>
      <c r="L82" s="192">
        <f t="shared" si="8"/>
        <v>0</v>
      </c>
      <c r="M82" s="179"/>
      <c r="N82" s="182">
        <f t="shared" si="9"/>
        <v>0</v>
      </c>
      <c r="O82" s="17"/>
      <c r="Q82" s="10"/>
    </row>
    <row r="83" spans="1:17" ht="21" outlineLevel="3" x14ac:dyDescent="0.35">
      <c r="A83" s="36"/>
      <c r="B83" s="11"/>
      <c r="E83" s="37"/>
      <c r="F83" s="38" t="s">
        <v>1</v>
      </c>
      <c r="G83" s="141"/>
      <c r="H83" s="140"/>
      <c r="I83" s="140"/>
      <c r="J83" s="39"/>
      <c r="K83" s="40"/>
      <c r="L83" s="192">
        <f t="shared" si="8"/>
        <v>0</v>
      </c>
      <c r="M83" s="179"/>
      <c r="N83" s="182">
        <f t="shared" si="9"/>
        <v>0</v>
      </c>
      <c r="O83" s="17"/>
      <c r="Q83" s="10"/>
    </row>
    <row r="84" spans="1:17" ht="21" outlineLevel="3" x14ac:dyDescent="0.35">
      <c r="A84" s="36"/>
      <c r="B84" s="11"/>
      <c r="E84" s="37"/>
      <c r="F84" s="38" t="s">
        <v>1</v>
      </c>
      <c r="G84" s="141"/>
      <c r="H84" s="140"/>
      <c r="I84" s="140"/>
      <c r="J84" s="39"/>
      <c r="K84" s="40"/>
      <c r="L84" s="192">
        <f t="shared" si="8"/>
        <v>0</v>
      </c>
      <c r="M84" s="179"/>
      <c r="N84" s="182">
        <f t="shared" si="9"/>
        <v>0</v>
      </c>
      <c r="O84" s="17"/>
      <c r="Q84" s="10"/>
    </row>
    <row r="85" spans="1:17" ht="21" outlineLevel="3" x14ac:dyDescent="0.35">
      <c r="A85" s="36"/>
      <c r="B85" s="11"/>
      <c r="E85" s="154"/>
      <c r="F85" s="38" t="s">
        <v>1</v>
      </c>
      <c r="G85" s="140"/>
      <c r="H85" s="140"/>
      <c r="I85" s="140"/>
      <c r="J85" s="39"/>
      <c r="K85" s="40"/>
      <c r="L85" s="192">
        <f t="shared" si="8"/>
        <v>0</v>
      </c>
      <c r="M85" s="179"/>
      <c r="N85" s="182">
        <f t="shared" si="9"/>
        <v>0</v>
      </c>
      <c r="O85" s="17"/>
      <c r="Q85" s="10"/>
    </row>
    <row r="86" spans="1:17" s="33" customFormat="1" ht="21" outlineLevel="2" x14ac:dyDescent="0.35">
      <c r="A86" s="36"/>
      <c r="B86" s="34"/>
      <c r="D86" s="216" t="s">
        <v>43</v>
      </c>
      <c r="E86" s="216"/>
      <c r="F86" s="124" t="s">
        <v>1</v>
      </c>
      <c r="G86" s="126">
        <f>SUM(G87:G117)</f>
        <v>0</v>
      </c>
      <c r="H86" s="126">
        <f>SUM(H87:H117)</f>
        <v>0</v>
      </c>
      <c r="I86" s="126">
        <f>SUM(I87:I117)</f>
        <v>0</v>
      </c>
      <c r="J86" s="126"/>
      <c r="K86" s="127"/>
      <c r="L86" s="195">
        <f t="shared" ref="L86" si="10">SUBTOTAL(9,L87:L117)</f>
        <v>0</v>
      </c>
      <c r="M86" s="184"/>
      <c r="N86" s="184">
        <f>SUBTOTAL(9,N87:N117)</f>
        <v>0</v>
      </c>
      <c r="O86" s="35"/>
      <c r="Q86" s="10"/>
    </row>
    <row r="87" spans="1:17" ht="21" outlineLevel="3" x14ac:dyDescent="0.35">
      <c r="A87" s="36"/>
      <c r="B87" s="11"/>
      <c r="E87" s="37"/>
      <c r="F87" s="38" t="s">
        <v>1</v>
      </c>
      <c r="G87" s="140"/>
      <c r="H87" s="140"/>
      <c r="I87" s="140"/>
      <c r="J87" s="39"/>
      <c r="K87" s="40"/>
      <c r="L87" s="190">
        <f>J87*K87</f>
        <v>0</v>
      </c>
      <c r="M87" s="179"/>
      <c r="N87" s="180">
        <f>J87*M87</f>
        <v>0</v>
      </c>
      <c r="O87" s="17"/>
      <c r="Q87" s="10"/>
    </row>
    <row r="88" spans="1:17" ht="21" outlineLevel="3" x14ac:dyDescent="0.35">
      <c r="A88" s="36"/>
      <c r="B88" s="11"/>
      <c r="E88" s="37"/>
      <c r="F88" s="38" t="s">
        <v>1</v>
      </c>
      <c r="G88" s="140"/>
      <c r="H88" s="140"/>
      <c r="I88" s="140"/>
      <c r="J88" s="39"/>
      <c r="K88" s="40"/>
      <c r="L88" s="190">
        <f t="shared" ref="L88:L117" si="11">J88*K88</f>
        <v>0</v>
      </c>
      <c r="M88" s="179"/>
      <c r="N88" s="180">
        <f t="shared" ref="N88:N117" si="12">J88*M88</f>
        <v>0</v>
      </c>
      <c r="O88" s="17"/>
      <c r="Q88" s="10"/>
    </row>
    <row r="89" spans="1:17" ht="21" outlineLevel="3" x14ac:dyDescent="0.35">
      <c r="A89" s="36"/>
      <c r="B89" s="11"/>
      <c r="E89" s="37"/>
      <c r="F89" s="38" t="s">
        <v>1</v>
      </c>
      <c r="G89" s="140"/>
      <c r="H89" s="140"/>
      <c r="I89" s="140"/>
      <c r="J89" s="39"/>
      <c r="K89" s="40"/>
      <c r="L89" s="190">
        <f t="shared" si="11"/>
        <v>0</v>
      </c>
      <c r="M89" s="179"/>
      <c r="N89" s="180">
        <f t="shared" si="12"/>
        <v>0</v>
      </c>
      <c r="O89" s="17"/>
      <c r="Q89" s="10"/>
    </row>
    <row r="90" spans="1:17" ht="21" outlineLevel="3" x14ac:dyDescent="0.35">
      <c r="A90" s="36"/>
      <c r="B90" s="11"/>
      <c r="E90" s="37"/>
      <c r="F90" s="38" t="s">
        <v>1</v>
      </c>
      <c r="G90" s="140"/>
      <c r="H90" s="140"/>
      <c r="I90" s="140"/>
      <c r="J90" s="39"/>
      <c r="K90" s="40"/>
      <c r="L90" s="190">
        <f t="shared" si="11"/>
        <v>0</v>
      </c>
      <c r="M90" s="179"/>
      <c r="N90" s="180">
        <f t="shared" si="12"/>
        <v>0</v>
      </c>
      <c r="O90" s="17"/>
      <c r="Q90" s="10"/>
    </row>
    <row r="91" spans="1:17" ht="21" outlineLevel="3" x14ac:dyDescent="0.35">
      <c r="A91" s="36"/>
      <c r="B91" s="11"/>
      <c r="E91" s="37"/>
      <c r="F91" s="38" t="s">
        <v>1</v>
      </c>
      <c r="G91" s="141"/>
      <c r="H91" s="141"/>
      <c r="I91" s="141"/>
      <c r="J91" s="39"/>
      <c r="K91" s="40"/>
      <c r="L91" s="190">
        <f t="shared" si="11"/>
        <v>0</v>
      </c>
      <c r="M91" s="179"/>
      <c r="N91" s="180">
        <f t="shared" si="12"/>
        <v>0</v>
      </c>
      <c r="O91" s="23"/>
      <c r="Q91" s="10"/>
    </row>
    <row r="92" spans="1:17" ht="21" outlineLevel="3" x14ac:dyDescent="0.35">
      <c r="A92" s="36"/>
      <c r="B92" s="11"/>
      <c r="E92" s="37"/>
      <c r="F92" s="38" t="s">
        <v>1</v>
      </c>
      <c r="G92" s="141"/>
      <c r="H92" s="141"/>
      <c r="I92" s="141"/>
      <c r="J92" s="39"/>
      <c r="K92" s="40"/>
      <c r="L92" s="190">
        <f t="shared" si="11"/>
        <v>0</v>
      </c>
      <c r="M92" s="179"/>
      <c r="N92" s="180">
        <f t="shared" si="12"/>
        <v>0</v>
      </c>
      <c r="O92" s="23"/>
      <c r="Q92" s="10"/>
    </row>
    <row r="93" spans="1:17" ht="21" outlineLevel="3" x14ac:dyDescent="0.35">
      <c r="A93" s="36"/>
      <c r="B93" s="11"/>
      <c r="E93" s="37"/>
      <c r="F93" s="38" t="s">
        <v>1</v>
      </c>
      <c r="G93" s="141"/>
      <c r="H93" s="141"/>
      <c r="I93" s="141"/>
      <c r="J93" s="39"/>
      <c r="K93" s="40"/>
      <c r="L93" s="190">
        <f t="shared" si="11"/>
        <v>0</v>
      </c>
      <c r="M93" s="179"/>
      <c r="N93" s="180">
        <f t="shared" si="12"/>
        <v>0</v>
      </c>
      <c r="O93" s="23"/>
      <c r="Q93" s="10"/>
    </row>
    <row r="94" spans="1:17" ht="21" outlineLevel="3" x14ac:dyDescent="0.35">
      <c r="A94" s="36"/>
      <c r="B94" s="11"/>
      <c r="E94" s="37"/>
      <c r="F94" s="38" t="s">
        <v>1</v>
      </c>
      <c r="G94" s="141"/>
      <c r="H94" s="141"/>
      <c r="I94" s="141"/>
      <c r="J94" s="39"/>
      <c r="K94" s="40"/>
      <c r="L94" s="190">
        <f t="shared" si="11"/>
        <v>0</v>
      </c>
      <c r="M94" s="179"/>
      <c r="N94" s="180">
        <f t="shared" si="12"/>
        <v>0</v>
      </c>
      <c r="O94" s="23"/>
      <c r="Q94" s="10"/>
    </row>
    <row r="95" spans="1:17" ht="21" outlineLevel="3" x14ac:dyDescent="0.35">
      <c r="A95" s="36"/>
      <c r="B95" s="11"/>
      <c r="E95" s="37"/>
      <c r="F95" s="38" t="s">
        <v>1</v>
      </c>
      <c r="G95" s="141"/>
      <c r="H95" s="141"/>
      <c r="I95" s="141"/>
      <c r="J95" s="39"/>
      <c r="K95" s="40"/>
      <c r="L95" s="190">
        <f t="shared" si="11"/>
        <v>0</v>
      </c>
      <c r="M95" s="179"/>
      <c r="N95" s="180">
        <f t="shared" si="12"/>
        <v>0</v>
      </c>
      <c r="O95" s="23"/>
      <c r="Q95" s="10"/>
    </row>
    <row r="96" spans="1:17" ht="21" outlineLevel="3" x14ac:dyDescent="0.35">
      <c r="A96" s="36"/>
      <c r="B96" s="11"/>
      <c r="E96" s="37"/>
      <c r="F96" s="38" t="s">
        <v>1</v>
      </c>
      <c r="G96" s="141"/>
      <c r="H96" s="141"/>
      <c r="I96" s="141"/>
      <c r="J96" s="39"/>
      <c r="K96" s="40"/>
      <c r="L96" s="190">
        <f t="shared" si="11"/>
        <v>0</v>
      </c>
      <c r="M96" s="179"/>
      <c r="N96" s="180">
        <f t="shared" si="12"/>
        <v>0</v>
      </c>
      <c r="O96" s="23"/>
      <c r="Q96" s="10"/>
    </row>
    <row r="97" spans="1:17" ht="21" outlineLevel="3" x14ac:dyDescent="0.35">
      <c r="A97" s="36"/>
      <c r="B97" s="11"/>
      <c r="E97" s="37"/>
      <c r="F97" s="38" t="s">
        <v>1</v>
      </c>
      <c r="G97" s="141"/>
      <c r="H97" s="141"/>
      <c r="I97" s="141"/>
      <c r="J97" s="39"/>
      <c r="K97" s="40"/>
      <c r="L97" s="190">
        <f t="shared" si="11"/>
        <v>0</v>
      </c>
      <c r="M97" s="179"/>
      <c r="N97" s="180">
        <f t="shared" si="12"/>
        <v>0</v>
      </c>
      <c r="O97" s="23"/>
      <c r="Q97" s="10"/>
    </row>
    <row r="98" spans="1:17" ht="21" outlineLevel="3" x14ac:dyDescent="0.35">
      <c r="A98" s="36"/>
      <c r="B98" s="11"/>
      <c r="E98" s="37"/>
      <c r="F98" s="38" t="s">
        <v>1</v>
      </c>
      <c r="G98" s="141"/>
      <c r="H98" s="141"/>
      <c r="I98" s="141"/>
      <c r="J98" s="39"/>
      <c r="K98" s="40"/>
      <c r="L98" s="190">
        <f t="shared" si="11"/>
        <v>0</v>
      </c>
      <c r="M98" s="179"/>
      <c r="N98" s="180">
        <f t="shared" si="12"/>
        <v>0</v>
      </c>
      <c r="O98" s="23"/>
      <c r="Q98" s="10"/>
    </row>
    <row r="99" spans="1:17" ht="21" outlineLevel="3" x14ac:dyDescent="0.35">
      <c r="A99" s="36"/>
      <c r="B99" s="11"/>
      <c r="E99" s="37"/>
      <c r="F99" s="38" t="s">
        <v>1</v>
      </c>
      <c r="G99" s="141"/>
      <c r="H99" s="141"/>
      <c r="I99" s="141"/>
      <c r="J99" s="39"/>
      <c r="K99" s="40"/>
      <c r="L99" s="190">
        <f t="shared" si="11"/>
        <v>0</v>
      </c>
      <c r="M99" s="179"/>
      <c r="N99" s="180">
        <f t="shared" si="12"/>
        <v>0</v>
      </c>
      <c r="O99" s="23"/>
      <c r="Q99" s="10"/>
    </row>
    <row r="100" spans="1:17" ht="21" outlineLevel="3" x14ac:dyDescent="0.35">
      <c r="A100" s="36"/>
      <c r="B100" s="11"/>
      <c r="E100" s="37"/>
      <c r="F100" s="38" t="s">
        <v>1</v>
      </c>
      <c r="G100" s="141"/>
      <c r="H100" s="141"/>
      <c r="I100" s="141"/>
      <c r="J100" s="39"/>
      <c r="K100" s="40"/>
      <c r="L100" s="190">
        <f t="shared" si="11"/>
        <v>0</v>
      </c>
      <c r="M100" s="179"/>
      <c r="N100" s="180">
        <f t="shared" si="12"/>
        <v>0</v>
      </c>
      <c r="O100" s="23"/>
      <c r="Q100" s="10"/>
    </row>
    <row r="101" spans="1:17" ht="21" outlineLevel="3" x14ac:dyDescent="0.35">
      <c r="A101" s="36"/>
      <c r="B101" s="11"/>
      <c r="E101" s="37"/>
      <c r="F101" s="38" t="s">
        <v>1</v>
      </c>
      <c r="G101" s="141"/>
      <c r="H101" s="141"/>
      <c r="I101" s="140"/>
      <c r="J101" s="39"/>
      <c r="K101" s="45"/>
      <c r="L101" s="190">
        <f t="shared" si="11"/>
        <v>0</v>
      </c>
      <c r="M101" s="179"/>
      <c r="N101" s="180">
        <f t="shared" si="12"/>
        <v>0</v>
      </c>
      <c r="O101" s="23"/>
      <c r="Q101" s="10"/>
    </row>
    <row r="102" spans="1:17" ht="21" outlineLevel="3" x14ac:dyDescent="0.35">
      <c r="A102" s="36"/>
      <c r="B102" s="11"/>
      <c r="E102" s="37"/>
      <c r="F102" s="38" t="s">
        <v>1</v>
      </c>
      <c r="G102" s="141"/>
      <c r="H102" s="141"/>
      <c r="I102" s="140"/>
      <c r="J102" s="39"/>
      <c r="K102" s="40"/>
      <c r="L102" s="190">
        <f t="shared" si="11"/>
        <v>0</v>
      </c>
      <c r="M102" s="179"/>
      <c r="N102" s="180">
        <f t="shared" si="12"/>
        <v>0</v>
      </c>
      <c r="O102" s="23"/>
      <c r="Q102" s="10"/>
    </row>
    <row r="103" spans="1:17" ht="21" outlineLevel="3" x14ac:dyDescent="0.35">
      <c r="A103" s="36"/>
      <c r="B103" s="11"/>
      <c r="E103" s="37"/>
      <c r="F103" s="38" t="s">
        <v>1</v>
      </c>
      <c r="G103" s="141"/>
      <c r="H103" s="141"/>
      <c r="I103" s="140"/>
      <c r="J103" s="39"/>
      <c r="K103" s="40"/>
      <c r="L103" s="190">
        <f t="shared" si="11"/>
        <v>0</v>
      </c>
      <c r="M103" s="179"/>
      <c r="N103" s="180">
        <f t="shared" si="12"/>
        <v>0</v>
      </c>
      <c r="O103" s="23"/>
      <c r="Q103" s="10"/>
    </row>
    <row r="104" spans="1:17" ht="21" outlineLevel="3" x14ac:dyDescent="0.35">
      <c r="A104" s="36"/>
      <c r="B104" s="11"/>
      <c r="E104" s="37"/>
      <c r="F104" s="38" t="s">
        <v>1</v>
      </c>
      <c r="G104" s="140"/>
      <c r="H104" s="140"/>
      <c r="I104" s="140"/>
      <c r="J104" s="39"/>
      <c r="K104" s="40"/>
      <c r="L104" s="190">
        <f t="shared" si="11"/>
        <v>0</v>
      </c>
      <c r="M104" s="179"/>
      <c r="N104" s="180">
        <f t="shared" si="12"/>
        <v>0</v>
      </c>
      <c r="O104" s="23"/>
      <c r="Q104" s="10"/>
    </row>
    <row r="105" spans="1:17" ht="21" outlineLevel="3" x14ac:dyDescent="0.35">
      <c r="A105" s="36"/>
      <c r="B105" s="11"/>
      <c r="E105" s="37"/>
      <c r="F105" s="38" t="s">
        <v>1</v>
      </c>
      <c r="G105" s="140"/>
      <c r="H105" s="140"/>
      <c r="I105" s="140"/>
      <c r="J105" s="39"/>
      <c r="K105" s="40"/>
      <c r="L105" s="190">
        <f t="shared" si="11"/>
        <v>0</v>
      </c>
      <c r="M105" s="179"/>
      <c r="N105" s="180">
        <f t="shared" si="12"/>
        <v>0</v>
      </c>
      <c r="O105" s="23"/>
      <c r="Q105" s="10"/>
    </row>
    <row r="106" spans="1:17" ht="21" outlineLevel="3" x14ac:dyDescent="0.35">
      <c r="A106" s="36"/>
      <c r="B106" s="11"/>
      <c r="E106" s="37"/>
      <c r="F106" s="38" t="s">
        <v>1</v>
      </c>
      <c r="G106" s="140"/>
      <c r="H106" s="140"/>
      <c r="I106" s="140"/>
      <c r="J106" s="39"/>
      <c r="K106" s="40"/>
      <c r="L106" s="190">
        <f t="shared" si="11"/>
        <v>0</v>
      </c>
      <c r="M106" s="179"/>
      <c r="N106" s="180">
        <f t="shared" si="12"/>
        <v>0</v>
      </c>
      <c r="O106" s="23"/>
      <c r="Q106" s="10"/>
    </row>
    <row r="107" spans="1:17" ht="21" outlineLevel="3" x14ac:dyDescent="0.35">
      <c r="A107" s="36"/>
      <c r="B107" s="11"/>
      <c r="E107" s="37"/>
      <c r="F107" s="38" t="s">
        <v>1</v>
      </c>
      <c r="G107" s="140"/>
      <c r="H107" s="141"/>
      <c r="I107" s="140"/>
      <c r="J107" s="39"/>
      <c r="K107" s="40"/>
      <c r="L107" s="190">
        <f t="shared" si="11"/>
        <v>0</v>
      </c>
      <c r="M107" s="179"/>
      <c r="N107" s="180">
        <f t="shared" si="12"/>
        <v>0</v>
      </c>
      <c r="O107" s="23"/>
      <c r="Q107" s="10"/>
    </row>
    <row r="108" spans="1:17" ht="21" outlineLevel="3" x14ac:dyDescent="0.35">
      <c r="A108" s="36"/>
      <c r="B108" s="11"/>
      <c r="E108" s="37"/>
      <c r="F108" s="38" t="s">
        <v>1</v>
      </c>
      <c r="G108" s="140"/>
      <c r="H108" s="141"/>
      <c r="I108" s="140"/>
      <c r="J108" s="39"/>
      <c r="K108" s="40"/>
      <c r="L108" s="190">
        <f t="shared" si="11"/>
        <v>0</v>
      </c>
      <c r="M108" s="179"/>
      <c r="N108" s="180">
        <f t="shared" si="12"/>
        <v>0</v>
      </c>
      <c r="O108" s="23"/>
      <c r="Q108" s="10"/>
    </row>
    <row r="109" spans="1:17" ht="21" outlineLevel="3" x14ac:dyDescent="0.35">
      <c r="A109" s="36"/>
      <c r="B109" s="11"/>
      <c r="E109" s="42"/>
      <c r="F109" s="43" t="s">
        <v>1</v>
      </c>
      <c r="G109" s="141"/>
      <c r="H109" s="141"/>
      <c r="I109" s="141"/>
      <c r="J109" s="44"/>
      <c r="K109" s="45"/>
      <c r="L109" s="190">
        <f t="shared" si="11"/>
        <v>0</v>
      </c>
      <c r="M109" s="179"/>
      <c r="N109" s="180">
        <f t="shared" si="12"/>
        <v>0</v>
      </c>
      <c r="O109" s="159"/>
      <c r="Q109" s="10"/>
    </row>
    <row r="110" spans="1:17" ht="21" outlineLevel="3" x14ac:dyDescent="0.35">
      <c r="A110" s="36"/>
      <c r="B110" s="11"/>
      <c r="E110" s="42"/>
      <c r="F110" s="43" t="s">
        <v>1</v>
      </c>
      <c r="G110" s="141"/>
      <c r="H110" s="141"/>
      <c r="I110" s="141"/>
      <c r="J110" s="44"/>
      <c r="K110" s="45"/>
      <c r="L110" s="190">
        <f t="shared" si="11"/>
        <v>0</v>
      </c>
      <c r="M110" s="179"/>
      <c r="N110" s="180">
        <f t="shared" si="12"/>
        <v>0</v>
      </c>
      <c r="O110" s="159"/>
      <c r="Q110" s="10"/>
    </row>
    <row r="111" spans="1:17" ht="21" outlineLevel="3" x14ac:dyDescent="0.35">
      <c r="A111" s="36"/>
      <c r="B111" s="11"/>
      <c r="E111" s="42"/>
      <c r="F111" s="43" t="s">
        <v>1</v>
      </c>
      <c r="G111" s="141"/>
      <c r="H111" s="141"/>
      <c r="I111" s="141"/>
      <c r="J111" s="44"/>
      <c r="K111" s="45"/>
      <c r="L111" s="190">
        <f t="shared" si="11"/>
        <v>0</v>
      </c>
      <c r="M111" s="179"/>
      <c r="N111" s="180">
        <f t="shared" si="12"/>
        <v>0</v>
      </c>
      <c r="O111" s="159"/>
      <c r="Q111" s="10"/>
    </row>
    <row r="112" spans="1:17" ht="21" outlineLevel="3" x14ac:dyDescent="0.35">
      <c r="A112" s="36"/>
      <c r="B112" s="11"/>
      <c r="E112" s="42"/>
      <c r="F112" s="43" t="s">
        <v>1</v>
      </c>
      <c r="G112" s="141"/>
      <c r="H112" s="141"/>
      <c r="I112" s="141"/>
      <c r="J112" s="44"/>
      <c r="K112" s="45"/>
      <c r="L112" s="190">
        <f t="shared" si="11"/>
        <v>0</v>
      </c>
      <c r="M112" s="179"/>
      <c r="N112" s="180">
        <f t="shared" si="12"/>
        <v>0</v>
      </c>
      <c r="O112" s="159"/>
      <c r="Q112" s="10"/>
    </row>
    <row r="113" spans="1:17" ht="21" outlineLevel="3" x14ac:dyDescent="0.35">
      <c r="A113" s="36"/>
      <c r="B113" s="11"/>
      <c r="E113" s="37"/>
      <c r="F113" s="38" t="s">
        <v>1</v>
      </c>
      <c r="G113" s="140"/>
      <c r="H113" s="141"/>
      <c r="I113" s="140"/>
      <c r="J113" s="39"/>
      <c r="K113" s="40"/>
      <c r="L113" s="190">
        <f t="shared" si="11"/>
        <v>0</v>
      </c>
      <c r="M113" s="179"/>
      <c r="N113" s="180">
        <f t="shared" si="12"/>
        <v>0</v>
      </c>
      <c r="O113" s="23"/>
      <c r="Q113" s="10"/>
    </row>
    <row r="114" spans="1:17" ht="21" outlineLevel="3" x14ac:dyDescent="0.35">
      <c r="A114" s="36"/>
      <c r="B114" s="11"/>
      <c r="C114" s="41"/>
      <c r="D114" s="41"/>
      <c r="E114" s="42"/>
      <c r="F114" s="43" t="s">
        <v>1</v>
      </c>
      <c r="G114" s="141"/>
      <c r="H114" s="141"/>
      <c r="I114" s="141"/>
      <c r="J114" s="39"/>
      <c r="K114" s="45"/>
      <c r="L114" s="190">
        <f t="shared" si="11"/>
        <v>0</v>
      </c>
      <c r="M114" s="179"/>
      <c r="N114" s="180">
        <f t="shared" si="12"/>
        <v>0</v>
      </c>
      <c r="O114" s="23"/>
      <c r="Q114" s="10"/>
    </row>
    <row r="115" spans="1:17" ht="21" outlineLevel="3" x14ac:dyDescent="0.35">
      <c r="A115" s="36"/>
      <c r="B115" s="11"/>
      <c r="C115" s="41"/>
      <c r="D115" s="41"/>
      <c r="E115" s="42"/>
      <c r="F115" s="43" t="s">
        <v>1</v>
      </c>
      <c r="G115" s="141"/>
      <c r="H115" s="141"/>
      <c r="I115" s="141"/>
      <c r="J115" s="39"/>
      <c r="K115" s="45"/>
      <c r="L115" s="190">
        <f t="shared" si="11"/>
        <v>0</v>
      </c>
      <c r="M115" s="179"/>
      <c r="N115" s="180">
        <f t="shared" si="12"/>
        <v>0</v>
      </c>
      <c r="O115" s="23"/>
      <c r="Q115" s="10"/>
    </row>
    <row r="116" spans="1:17" ht="21" outlineLevel="3" x14ac:dyDescent="0.35">
      <c r="A116" s="36"/>
      <c r="B116" s="11"/>
      <c r="C116" s="41"/>
      <c r="D116" s="41"/>
      <c r="E116" s="42"/>
      <c r="F116" s="43" t="s">
        <v>1</v>
      </c>
      <c r="G116" s="141"/>
      <c r="H116" s="141"/>
      <c r="I116" s="141"/>
      <c r="J116" s="39"/>
      <c r="K116" s="45"/>
      <c r="L116" s="190">
        <f t="shared" si="11"/>
        <v>0</v>
      </c>
      <c r="M116" s="179"/>
      <c r="N116" s="180">
        <f t="shared" si="12"/>
        <v>0</v>
      </c>
      <c r="O116" s="23"/>
      <c r="Q116" s="10"/>
    </row>
    <row r="117" spans="1:17" ht="21" outlineLevel="3" x14ac:dyDescent="0.35">
      <c r="A117" s="36"/>
      <c r="B117" s="11"/>
      <c r="C117" s="41"/>
      <c r="D117" s="41"/>
      <c r="E117" s="155"/>
      <c r="F117" s="43" t="s">
        <v>1</v>
      </c>
      <c r="G117" s="141"/>
      <c r="H117" s="141"/>
      <c r="I117" s="141"/>
      <c r="J117" s="39"/>
      <c r="K117" s="45"/>
      <c r="L117" s="190">
        <f t="shared" si="11"/>
        <v>0</v>
      </c>
      <c r="M117" s="179"/>
      <c r="N117" s="180">
        <f t="shared" si="12"/>
        <v>0</v>
      </c>
      <c r="O117" s="23"/>
      <c r="Q117" s="10"/>
    </row>
    <row r="118" spans="1:17" s="33" customFormat="1" ht="21" outlineLevel="2" x14ac:dyDescent="0.35">
      <c r="A118" s="36"/>
      <c r="B118" s="34"/>
      <c r="C118" s="46"/>
      <c r="D118" s="215" t="s">
        <v>44</v>
      </c>
      <c r="E118" s="215"/>
      <c r="F118" s="124" t="s">
        <v>1</v>
      </c>
      <c r="G118" s="142">
        <f>SUM(G119:G120)</f>
        <v>0</v>
      </c>
      <c r="H118" s="128">
        <v>0</v>
      </c>
      <c r="I118" s="128">
        <v>0</v>
      </c>
      <c r="J118" s="126"/>
      <c r="K118" s="127"/>
      <c r="L118" s="195">
        <f t="shared" ref="L118" si="13">SUBTOTAL(9,L119:L120)</f>
        <v>0</v>
      </c>
      <c r="M118" s="184"/>
      <c r="N118" s="184">
        <f>SUBTOTAL(9,N119:N120)</f>
        <v>0</v>
      </c>
      <c r="O118" s="47"/>
      <c r="Q118" s="10"/>
    </row>
    <row r="119" spans="1:17" ht="21" outlineLevel="3" x14ac:dyDescent="0.35">
      <c r="A119" s="36"/>
      <c r="B119" s="11"/>
      <c r="C119" s="41"/>
      <c r="D119" s="41"/>
      <c r="E119" s="42"/>
      <c r="F119" s="43" t="s">
        <v>1</v>
      </c>
      <c r="G119" s="141"/>
      <c r="H119" s="141"/>
      <c r="I119" s="141"/>
      <c r="J119" s="44"/>
      <c r="K119" s="45"/>
      <c r="L119" s="196">
        <f>J119*K119</f>
        <v>0</v>
      </c>
      <c r="M119" s="179"/>
      <c r="N119" s="185">
        <f>J119*M119</f>
        <v>0</v>
      </c>
      <c r="O119" s="23"/>
      <c r="Q119" s="10"/>
    </row>
    <row r="120" spans="1:17" ht="21" outlineLevel="3" x14ac:dyDescent="0.35">
      <c r="A120" s="36"/>
      <c r="B120" s="11"/>
      <c r="C120" s="41"/>
      <c r="D120" s="41"/>
      <c r="E120" s="155"/>
      <c r="F120" s="43" t="s">
        <v>1</v>
      </c>
      <c r="G120" s="141"/>
      <c r="H120" s="141"/>
      <c r="I120" s="141"/>
      <c r="J120" s="44"/>
      <c r="K120" s="45"/>
      <c r="L120" s="196">
        <f>J120*K120</f>
        <v>0</v>
      </c>
      <c r="M120" s="179"/>
      <c r="N120" s="185">
        <f>J120*M120</f>
        <v>0</v>
      </c>
      <c r="O120" s="23"/>
      <c r="Q120" s="10"/>
    </row>
    <row r="121" spans="1:17" s="33" customFormat="1" ht="21" outlineLevel="2" x14ac:dyDescent="0.35">
      <c r="A121" s="36"/>
      <c r="B121" s="34"/>
      <c r="C121" s="46"/>
      <c r="D121" s="215" t="s">
        <v>45</v>
      </c>
      <c r="E121" s="215"/>
      <c r="F121" s="124" t="s">
        <v>1</v>
      </c>
      <c r="G121" s="126">
        <f>SUM(G122:G152)</f>
        <v>0</v>
      </c>
      <c r="H121" s="126">
        <f>SUM(H122:H152)</f>
        <v>0</v>
      </c>
      <c r="I121" s="126">
        <f>SUM(I122:I152)</f>
        <v>0</v>
      </c>
      <c r="J121" s="129"/>
      <c r="K121" s="127"/>
      <c r="L121" s="195">
        <f t="shared" ref="L121" si="14">SUBTOTAL(9,L122:L152)</f>
        <v>0</v>
      </c>
      <c r="M121" s="184"/>
      <c r="N121" s="184">
        <f>SUBTOTAL(9,N122:N152)</f>
        <v>0</v>
      </c>
      <c r="O121" s="47"/>
      <c r="Q121" s="10"/>
    </row>
    <row r="122" spans="1:17" ht="21" outlineLevel="3" x14ac:dyDescent="0.35">
      <c r="A122" s="36"/>
      <c r="B122" s="11"/>
      <c r="C122" s="41"/>
      <c r="D122" s="41"/>
      <c r="E122" s="42"/>
      <c r="F122" s="43" t="s">
        <v>1</v>
      </c>
      <c r="G122" s="141"/>
      <c r="H122" s="141"/>
      <c r="I122" s="141"/>
      <c r="J122" s="44"/>
      <c r="K122" s="45"/>
      <c r="L122" s="192">
        <f>J122*K122</f>
        <v>0</v>
      </c>
      <c r="M122" s="179"/>
      <c r="N122" s="182">
        <f>J122*M122</f>
        <v>0</v>
      </c>
      <c r="O122" s="23"/>
      <c r="Q122" s="10"/>
    </row>
    <row r="123" spans="1:17" ht="21" outlineLevel="3" x14ac:dyDescent="0.35">
      <c r="A123" s="36"/>
      <c r="B123" s="11"/>
      <c r="C123" s="41"/>
      <c r="D123" s="41"/>
      <c r="E123" s="42"/>
      <c r="F123" s="43" t="s">
        <v>1</v>
      </c>
      <c r="G123" s="141"/>
      <c r="H123" s="141"/>
      <c r="I123" s="141"/>
      <c r="J123" s="44"/>
      <c r="K123" s="45"/>
      <c r="L123" s="192">
        <f t="shared" ref="L123:L152" si="15">J123*K123</f>
        <v>0</v>
      </c>
      <c r="M123" s="179"/>
      <c r="N123" s="182">
        <f t="shared" ref="N123:N152" si="16">J123*M123</f>
        <v>0</v>
      </c>
      <c r="O123" s="23"/>
      <c r="Q123" s="10"/>
    </row>
    <row r="124" spans="1:17" ht="21" outlineLevel="3" x14ac:dyDescent="0.35">
      <c r="A124" s="36"/>
      <c r="B124" s="11"/>
      <c r="C124" s="41"/>
      <c r="D124" s="41"/>
      <c r="E124" s="42"/>
      <c r="F124" s="43" t="s">
        <v>1</v>
      </c>
      <c r="G124" s="141"/>
      <c r="H124" s="141"/>
      <c r="I124" s="141"/>
      <c r="J124" s="44"/>
      <c r="K124" s="45"/>
      <c r="L124" s="192">
        <f t="shared" si="15"/>
        <v>0</v>
      </c>
      <c r="M124" s="179"/>
      <c r="N124" s="182">
        <f t="shared" si="16"/>
        <v>0</v>
      </c>
      <c r="O124" s="23"/>
      <c r="Q124" s="10"/>
    </row>
    <row r="125" spans="1:17" ht="21" outlineLevel="3" x14ac:dyDescent="0.35">
      <c r="A125" s="36"/>
      <c r="B125" s="11"/>
      <c r="C125" s="41"/>
      <c r="D125" s="41"/>
      <c r="E125" s="42"/>
      <c r="F125" s="43" t="s">
        <v>1</v>
      </c>
      <c r="G125" s="141"/>
      <c r="H125" s="141"/>
      <c r="I125" s="141"/>
      <c r="J125" s="44"/>
      <c r="K125" s="45"/>
      <c r="L125" s="192">
        <f t="shared" si="15"/>
        <v>0</v>
      </c>
      <c r="M125" s="179"/>
      <c r="N125" s="182">
        <f t="shared" si="16"/>
        <v>0</v>
      </c>
      <c r="O125" s="23"/>
      <c r="Q125" s="10"/>
    </row>
    <row r="126" spans="1:17" ht="21" outlineLevel="3" x14ac:dyDescent="0.35">
      <c r="A126" s="36"/>
      <c r="B126" s="11"/>
      <c r="C126" s="41"/>
      <c r="D126" s="41"/>
      <c r="E126" s="42"/>
      <c r="F126" s="43" t="s">
        <v>1</v>
      </c>
      <c r="G126" s="141"/>
      <c r="H126" s="141"/>
      <c r="I126" s="141"/>
      <c r="J126" s="44"/>
      <c r="K126" s="45"/>
      <c r="L126" s="192">
        <f t="shared" si="15"/>
        <v>0</v>
      </c>
      <c r="M126" s="179"/>
      <c r="N126" s="182">
        <f t="shared" si="16"/>
        <v>0</v>
      </c>
      <c r="O126" s="23"/>
      <c r="Q126" s="10"/>
    </row>
    <row r="127" spans="1:17" ht="21" outlineLevel="3" x14ac:dyDescent="0.35">
      <c r="A127" s="36"/>
      <c r="B127" s="11"/>
      <c r="C127" s="41"/>
      <c r="D127" s="41"/>
      <c r="E127" s="42"/>
      <c r="F127" s="43" t="s">
        <v>1</v>
      </c>
      <c r="G127" s="141"/>
      <c r="H127" s="141"/>
      <c r="I127" s="141"/>
      <c r="J127" s="44"/>
      <c r="K127" s="45"/>
      <c r="L127" s="192">
        <f t="shared" si="15"/>
        <v>0</v>
      </c>
      <c r="M127" s="179"/>
      <c r="N127" s="182">
        <f t="shared" si="16"/>
        <v>0</v>
      </c>
      <c r="O127" s="23"/>
      <c r="Q127" s="10"/>
    </row>
    <row r="128" spans="1:17" ht="21" outlineLevel="3" x14ac:dyDescent="0.35">
      <c r="A128" s="36"/>
      <c r="B128" s="11"/>
      <c r="C128" s="41"/>
      <c r="D128" s="41"/>
      <c r="E128" s="42"/>
      <c r="F128" s="43" t="s">
        <v>1</v>
      </c>
      <c r="G128" s="141"/>
      <c r="H128" s="141"/>
      <c r="I128" s="141"/>
      <c r="J128" s="44"/>
      <c r="K128" s="45"/>
      <c r="L128" s="192">
        <f t="shared" si="15"/>
        <v>0</v>
      </c>
      <c r="M128" s="179"/>
      <c r="N128" s="182">
        <f t="shared" si="16"/>
        <v>0</v>
      </c>
      <c r="O128" s="23"/>
      <c r="Q128" s="10"/>
    </row>
    <row r="129" spans="1:17" ht="21" outlineLevel="3" x14ac:dyDescent="0.35">
      <c r="A129" s="36"/>
      <c r="B129" s="11"/>
      <c r="C129" s="41"/>
      <c r="D129" s="41"/>
      <c r="E129" s="42"/>
      <c r="F129" s="43" t="s">
        <v>1</v>
      </c>
      <c r="G129" s="141"/>
      <c r="H129" s="141"/>
      <c r="I129" s="141"/>
      <c r="J129" s="44"/>
      <c r="K129" s="45"/>
      <c r="L129" s="192">
        <f t="shared" si="15"/>
        <v>0</v>
      </c>
      <c r="M129" s="179"/>
      <c r="N129" s="182">
        <f t="shared" si="16"/>
        <v>0</v>
      </c>
      <c r="O129" s="23"/>
      <c r="Q129" s="10"/>
    </row>
    <row r="130" spans="1:17" ht="21" outlineLevel="3" x14ac:dyDescent="0.35">
      <c r="A130" s="36"/>
      <c r="B130" s="11"/>
      <c r="C130" s="41"/>
      <c r="D130" s="41"/>
      <c r="E130" s="42"/>
      <c r="F130" s="43" t="s">
        <v>1</v>
      </c>
      <c r="G130" s="141"/>
      <c r="H130" s="141"/>
      <c r="I130" s="141"/>
      <c r="J130" s="44"/>
      <c r="K130" s="45"/>
      <c r="L130" s="192">
        <f t="shared" si="15"/>
        <v>0</v>
      </c>
      <c r="M130" s="179"/>
      <c r="N130" s="182">
        <f t="shared" si="16"/>
        <v>0</v>
      </c>
      <c r="O130" s="23"/>
      <c r="Q130" s="10"/>
    </row>
    <row r="131" spans="1:17" ht="21" outlineLevel="3" x14ac:dyDescent="0.35">
      <c r="A131" s="36"/>
      <c r="B131" s="11"/>
      <c r="C131" s="41"/>
      <c r="D131" s="41"/>
      <c r="E131" s="42"/>
      <c r="F131" s="43" t="s">
        <v>1</v>
      </c>
      <c r="G131" s="141"/>
      <c r="H131" s="141"/>
      <c r="I131" s="141"/>
      <c r="J131" s="44"/>
      <c r="K131" s="45"/>
      <c r="L131" s="192">
        <f t="shared" si="15"/>
        <v>0</v>
      </c>
      <c r="M131" s="179"/>
      <c r="N131" s="182">
        <f t="shared" si="16"/>
        <v>0</v>
      </c>
      <c r="O131" s="23"/>
      <c r="Q131" s="10"/>
    </row>
    <row r="132" spans="1:17" ht="21" outlineLevel="3" x14ac:dyDescent="0.35">
      <c r="A132" s="36"/>
      <c r="B132" s="11"/>
      <c r="C132" s="41"/>
      <c r="D132" s="41"/>
      <c r="E132" s="42"/>
      <c r="F132" s="43" t="s">
        <v>1</v>
      </c>
      <c r="G132" s="141"/>
      <c r="H132" s="141"/>
      <c r="I132" s="141"/>
      <c r="J132" s="44"/>
      <c r="K132" s="45"/>
      <c r="L132" s="192">
        <f t="shared" si="15"/>
        <v>0</v>
      </c>
      <c r="M132" s="179"/>
      <c r="N132" s="182">
        <f t="shared" si="16"/>
        <v>0</v>
      </c>
      <c r="O132" s="23"/>
      <c r="Q132" s="10"/>
    </row>
    <row r="133" spans="1:17" ht="21" outlineLevel="3" x14ac:dyDescent="0.35">
      <c r="A133" s="36"/>
      <c r="B133" s="11"/>
      <c r="C133" s="41"/>
      <c r="D133" s="41"/>
      <c r="E133" s="42"/>
      <c r="F133" s="43" t="s">
        <v>1</v>
      </c>
      <c r="G133" s="141"/>
      <c r="H133" s="148"/>
      <c r="I133" s="148"/>
      <c r="J133" s="149"/>
      <c r="K133" s="156"/>
      <c r="L133" s="192">
        <f t="shared" si="15"/>
        <v>0</v>
      </c>
      <c r="M133" s="179"/>
      <c r="N133" s="182">
        <f t="shared" si="16"/>
        <v>0</v>
      </c>
      <c r="O133" s="23"/>
      <c r="Q133" s="10"/>
    </row>
    <row r="134" spans="1:17" ht="21" outlineLevel="3" x14ac:dyDescent="0.35">
      <c r="A134" s="36"/>
      <c r="B134" s="11"/>
      <c r="C134" s="41"/>
      <c r="D134" s="41"/>
      <c r="E134" s="42"/>
      <c r="F134" s="43" t="s">
        <v>1</v>
      </c>
      <c r="G134" s="141"/>
      <c r="H134" s="141"/>
      <c r="I134" s="141"/>
      <c r="J134" s="44"/>
      <c r="K134" s="45"/>
      <c r="L134" s="192">
        <f t="shared" si="15"/>
        <v>0</v>
      </c>
      <c r="M134" s="179"/>
      <c r="N134" s="182">
        <f t="shared" si="16"/>
        <v>0</v>
      </c>
      <c r="O134" s="23"/>
      <c r="Q134" s="10"/>
    </row>
    <row r="135" spans="1:17" ht="21" outlineLevel="3" x14ac:dyDescent="0.35">
      <c r="A135" s="36"/>
      <c r="B135" s="11"/>
      <c r="C135" s="41"/>
      <c r="D135" s="41"/>
      <c r="E135" s="42"/>
      <c r="F135" s="43" t="s">
        <v>1</v>
      </c>
      <c r="G135" s="141"/>
      <c r="H135" s="141"/>
      <c r="I135" s="141"/>
      <c r="J135" s="44"/>
      <c r="K135" s="45"/>
      <c r="L135" s="192">
        <f t="shared" si="15"/>
        <v>0</v>
      </c>
      <c r="M135" s="179"/>
      <c r="N135" s="182">
        <f t="shared" si="16"/>
        <v>0</v>
      </c>
      <c r="O135" s="23"/>
      <c r="Q135" s="10"/>
    </row>
    <row r="136" spans="1:17" ht="21" outlineLevel="3" x14ac:dyDescent="0.35">
      <c r="A136" s="36"/>
      <c r="B136" s="11"/>
      <c r="C136" s="41"/>
      <c r="D136" s="41"/>
      <c r="E136" s="42"/>
      <c r="F136" s="43" t="s">
        <v>1</v>
      </c>
      <c r="G136" s="141"/>
      <c r="H136" s="141"/>
      <c r="I136" s="141"/>
      <c r="J136" s="44"/>
      <c r="K136" s="45"/>
      <c r="L136" s="192">
        <f t="shared" si="15"/>
        <v>0</v>
      </c>
      <c r="M136" s="179"/>
      <c r="N136" s="182">
        <f t="shared" si="16"/>
        <v>0</v>
      </c>
      <c r="O136" s="23"/>
      <c r="Q136" s="10"/>
    </row>
    <row r="137" spans="1:17" ht="21" outlineLevel="3" x14ac:dyDescent="0.35">
      <c r="A137" s="36"/>
      <c r="B137" s="11"/>
      <c r="C137" s="41"/>
      <c r="D137" s="41"/>
      <c r="E137" s="42"/>
      <c r="F137" s="43" t="s">
        <v>1</v>
      </c>
      <c r="G137" s="141"/>
      <c r="H137" s="141"/>
      <c r="I137" s="141"/>
      <c r="J137" s="44"/>
      <c r="K137" s="45"/>
      <c r="L137" s="192">
        <f t="shared" si="15"/>
        <v>0</v>
      </c>
      <c r="M137" s="179"/>
      <c r="N137" s="182">
        <f t="shared" si="16"/>
        <v>0</v>
      </c>
      <c r="O137" s="23"/>
      <c r="Q137" s="10"/>
    </row>
    <row r="138" spans="1:17" ht="21" outlineLevel="3" x14ac:dyDescent="0.35">
      <c r="A138" s="36"/>
      <c r="B138" s="11"/>
      <c r="C138" s="41"/>
      <c r="D138" s="41"/>
      <c r="E138" s="42"/>
      <c r="F138" s="43" t="s">
        <v>1</v>
      </c>
      <c r="G138" s="141"/>
      <c r="H138" s="141"/>
      <c r="I138" s="141"/>
      <c r="J138" s="44"/>
      <c r="K138" s="45"/>
      <c r="L138" s="192">
        <f t="shared" si="15"/>
        <v>0</v>
      </c>
      <c r="M138" s="179"/>
      <c r="N138" s="182">
        <f t="shared" si="16"/>
        <v>0</v>
      </c>
      <c r="O138" s="23"/>
      <c r="Q138" s="10"/>
    </row>
    <row r="139" spans="1:17" ht="21" outlineLevel="3" x14ac:dyDescent="0.35">
      <c r="A139" s="36"/>
      <c r="B139" s="11"/>
      <c r="C139" s="41"/>
      <c r="D139" s="41"/>
      <c r="E139" s="42"/>
      <c r="F139" s="43" t="s">
        <v>1</v>
      </c>
      <c r="G139" s="141"/>
      <c r="H139" s="141"/>
      <c r="I139" s="141"/>
      <c r="J139" s="44"/>
      <c r="K139" s="45"/>
      <c r="L139" s="192">
        <f t="shared" si="15"/>
        <v>0</v>
      </c>
      <c r="M139" s="179"/>
      <c r="N139" s="182">
        <f t="shared" si="16"/>
        <v>0</v>
      </c>
      <c r="O139" s="23"/>
      <c r="Q139" s="10"/>
    </row>
    <row r="140" spans="1:17" ht="21" outlineLevel="3" x14ac:dyDescent="0.35">
      <c r="A140" s="36"/>
      <c r="B140" s="11"/>
      <c r="C140" s="41"/>
      <c r="D140" s="41"/>
      <c r="E140" s="42"/>
      <c r="F140" s="43" t="s">
        <v>1</v>
      </c>
      <c r="G140" s="141"/>
      <c r="H140" s="141"/>
      <c r="I140" s="141"/>
      <c r="J140" s="44"/>
      <c r="K140" s="45"/>
      <c r="L140" s="192">
        <f t="shared" si="15"/>
        <v>0</v>
      </c>
      <c r="M140" s="179"/>
      <c r="N140" s="182">
        <f t="shared" si="16"/>
        <v>0</v>
      </c>
      <c r="O140" s="23"/>
      <c r="Q140" s="10"/>
    </row>
    <row r="141" spans="1:17" ht="21" outlineLevel="3" x14ac:dyDescent="0.35">
      <c r="A141" s="36"/>
      <c r="B141" s="11"/>
      <c r="C141" s="41"/>
      <c r="D141" s="41"/>
      <c r="E141" s="42"/>
      <c r="F141" s="43" t="s">
        <v>1</v>
      </c>
      <c r="G141" s="141"/>
      <c r="H141" s="141"/>
      <c r="I141" s="141"/>
      <c r="J141" s="44"/>
      <c r="K141" s="45"/>
      <c r="L141" s="192">
        <f t="shared" si="15"/>
        <v>0</v>
      </c>
      <c r="M141" s="179"/>
      <c r="N141" s="182">
        <f t="shared" si="16"/>
        <v>0</v>
      </c>
      <c r="O141" s="23"/>
      <c r="Q141" s="10"/>
    </row>
    <row r="142" spans="1:17" ht="21" outlineLevel="3" x14ac:dyDescent="0.35">
      <c r="A142" s="36"/>
      <c r="B142" s="11"/>
      <c r="C142" s="41"/>
      <c r="D142" s="41"/>
      <c r="E142" s="42"/>
      <c r="F142" s="43" t="s">
        <v>1</v>
      </c>
      <c r="G142" s="141"/>
      <c r="H142" s="141"/>
      <c r="I142" s="141"/>
      <c r="J142" s="44"/>
      <c r="K142" s="45"/>
      <c r="L142" s="192">
        <f t="shared" si="15"/>
        <v>0</v>
      </c>
      <c r="M142" s="179"/>
      <c r="N142" s="182">
        <f t="shared" si="16"/>
        <v>0</v>
      </c>
      <c r="O142" s="23"/>
      <c r="Q142" s="10"/>
    </row>
    <row r="143" spans="1:17" ht="21" outlineLevel="3" x14ac:dyDescent="0.35">
      <c r="A143" s="36"/>
      <c r="B143" s="11"/>
      <c r="C143" s="41"/>
      <c r="D143" s="41"/>
      <c r="E143" s="42"/>
      <c r="F143" s="43" t="s">
        <v>1</v>
      </c>
      <c r="G143" s="141"/>
      <c r="H143" s="141"/>
      <c r="I143" s="141"/>
      <c r="J143" s="44"/>
      <c r="K143" s="45"/>
      <c r="L143" s="192">
        <f t="shared" si="15"/>
        <v>0</v>
      </c>
      <c r="M143" s="179"/>
      <c r="N143" s="182">
        <f t="shared" si="16"/>
        <v>0</v>
      </c>
      <c r="O143" s="23"/>
      <c r="Q143" s="10"/>
    </row>
    <row r="144" spans="1:17" ht="21" outlineLevel="3" x14ac:dyDescent="0.35">
      <c r="A144" s="36"/>
      <c r="B144" s="11"/>
      <c r="C144" s="41"/>
      <c r="D144" s="41"/>
      <c r="E144" s="42"/>
      <c r="F144" s="43" t="s">
        <v>1</v>
      </c>
      <c r="G144" s="141"/>
      <c r="H144" s="141"/>
      <c r="I144" s="141"/>
      <c r="J144" s="44"/>
      <c r="K144" s="45"/>
      <c r="L144" s="192">
        <f t="shared" si="15"/>
        <v>0</v>
      </c>
      <c r="M144" s="179"/>
      <c r="N144" s="182">
        <f t="shared" si="16"/>
        <v>0</v>
      </c>
      <c r="O144" s="23"/>
      <c r="Q144" s="10"/>
    </row>
    <row r="145" spans="1:17" ht="21" outlineLevel="3" x14ac:dyDescent="0.35">
      <c r="A145" s="36"/>
      <c r="B145" s="11"/>
      <c r="E145" s="37"/>
      <c r="F145" s="38" t="s">
        <v>1</v>
      </c>
      <c r="G145" s="140"/>
      <c r="H145" s="141"/>
      <c r="I145" s="141"/>
      <c r="J145" s="44"/>
      <c r="K145" s="45"/>
      <c r="L145" s="192">
        <f t="shared" si="15"/>
        <v>0</v>
      </c>
      <c r="M145" s="179"/>
      <c r="N145" s="182">
        <f t="shared" si="16"/>
        <v>0</v>
      </c>
      <c r="O145" s="23"/>
      <c r="Q145" s="10"/>
    </row>
    <row r="146" spans="1:17" ht="21" outlineLevel="3" x14ac:dyDescent="0.35">
      <c r="A146" s="36"/>
      <c r="B146" s="11"/>
      <c r="E146" s="37"/>
      <c r="F146" s="38" t="s">
        <v>1</v>
      </c>
      <c r="G146" s="140"/>
      <c r="H146" s="141"/>
      <c r="I146" s="141"/>
      <c r="J146" s="44"/>
      <c r="K146" s="45"/>
      <c r="L146" s="192">
        <f t="shared" si="15"/>
        <v>0</v>
      </c>
      <c r="M146" s="179"/>
      <c r="N146" s="182">
        <f t="shared" si="16"/>
        <v>0</v>
      </c>
      <c r="O146" s="23"/>
      <c r="Q146" s="10"/>
    </row>
    <row r="147" spans="1:17" ht="21" outlineLevel="3" x14ac:dyDescent="0.35">
      <c r="A147" s="36"/>
      <c r="B147" s="11"/>
      <c r="E147" s="37"/>
      <c r="F147" s="38" t="s">
        <v>1</v>
      </c>
      <c r="G147" s="140"/>
      <c r="H147" s="141"/>
      <c r="I147" s="141"/>
      <c r="J147" s="44"/>
      <c r="K147" s="45"/>
      <c r="L147" s="192">
        <f t="shared" si="15"/>
        <v>0</v>
      </c>
      <c r="M147" s="179"/>
      <c r="N147" s="182">
        <f t="shared" si="16"/>
        <v>0</v>
      </c>
      <c r="O147" s="23"/>
      <c r="Q147" s="10"/>
    </row>
    <row r="148" spans="1:17" ht="21" outlineLevel="3" x14ac:dyDescent="0.35">
      <c r="A148" s="36"/>
      <c r="B148" s="11"/>
      <c r="E148" s="37"/>
      <c r="F148" s="38" t="s">
        <v>1</v>
      </c>
      <c r="G148" s="140"/>
      <c r="H148" s="141"/>
      <c r="I148" s="141"/>
      <c r="J148" s="44"/>
      <c r="K148" s="45"/>
      <c r="L148" s="192">
        <f t="shared" si="15"/>
        <v>0</v>
      </c>
      <c r="M148" s="179"/>
      <c r="N148" s="182">
        <f t="shared" si="16"/>
        <v>0</v>
      </c>
      <c r="O148" s="23"/>
      <c r="Q148" s="10"/>
    </row>
    <row r="149" spans="1:17" ht="21" outlineLevel="3" x14ac:dyDescent="0.35">
      <c r="A149" s="36"/>
      <c r="B149" s="11"/>
      <c r="E149" s="37"/>
      <c r="F149" s="38" t="s">
        <v>1</v>
      </c>
      <c r="G149" s="140"/>
      <c r="H149" s="141"/>
      <c r="I149" s="141"/>
      <c r="J149" s="44"/>
      <c r="K149" s="45"/>
      <c r="L149" s="192">
        <f t="shared" si="15"/>
        <v>0</v>
      </c>
      <c r="M149" s="179"/>
      <c r="N149" s="182">
        <f t="shared" si="16"/>
        <v>0</v>
      </c>
      <c r="O149" s="23"/>
      <c r="Q149" s="10"/>
    </row>
    <row r="150" spans="1:17" ht="21" outlineLevel="3" x14ac:dyDescent="0.35">
      <c r="A150" s="36"/>
      <c r="B150" s="11"/>
      <c r="E150" s="37"/>
      <c r="F150" s="38" t="s">
        <v>1</v>
      </c>
      <c r="G150" s="140"/>
      <c r="H150" s="141"/>
      <c r="I150" s="141"/>
      <c r="J150" s="44"/>
      <c r="K150" s="45"/>
      <c r="L150" s="192">
        <f t="shared" si="15"/>
        <v>0</v>
      </c>
      <c r="M150" s="179"/>
      <c r="N150" s="182">
        <f t="shared" si="16"/>
        <v>0</v>
      </c>
      <c r="O150" s="23"/>
      <c r="Q150" s="10"/>
    </row>
    <row r="151" spans="1:17" ht="21" outlineLevel="3" x14ac:dyDescent="0.35">
      <c r="A151" s="36"/>
      <c r="B151" s="11"/>
      <c r="E151" s="37"/>
      <c r="F151" s="38" t="s">
        <v>1</v>
      </c>
      <c r="G151" s="140"/>
      <c r="H151" s="141"/>
      <c r="I151" s="141"/>
      <c r="J151" s="44"/>
      <c r="K151" s="45"/>
      <c r="L151" s="192">
        <f t="shared" si="15"/>
        <v>0</v>
      </c>
      <c r="M151" s="179"/>
      <c r="N151" s="182">
        <f t="shared" si="16"/>
        <v>0</v>
      </c>
      <c r="O151" s="23"/>
      <c r="Q151" s="10"/>
    </row>
    <row r="152" spans="1:17" ht="21" outlineLevel="3" x14ac:dyDescent="0.35">
      <c r="A152" s="36"/>
      <c r="B152" s="11"/>
      <c r="E152" s="154"/>
      <c r="F152" s="38" t="s">
        <v>1</v>
      </c>
      <c r="G152" s="140"/>
      <c r="H152" s="140"/>
      <c r="I152" s="140"/>
      <c r="J152" s="44"/>
      <c r="K152" s="40"/>
      <c r="L152" s="192">
        <f t="shared" si="15"/>
        <v>0</v>
      </c>
      <c r="M152" s="179"/>
      <c r="N152" s="182">
        <f t="shared" si="16"/>
        <v>0</v>
      </c>
      <c r="O152" s="23"/>
      <c r="Q152" s="10"/>
    </row>
    <row r="153" spans="1:17" s="33" customFormat="1" ht="21" outlineLevel="2" x14ac:dyDescent="0.35">
      <c r="A153" s="36"/>
      <c r="B153" s="34"/>
      <c r="D153" s="215" t="s">
        <v>48</v>
      </c>
      <c r="E153" s="215"/>
      <c r="F153" s="124" t="s">
        <v>1</v>
      </c>
      <c r="G153" s="126">
        <f>SUM(G154:G192)</f>
        <v>0</v>
      </c>
      <c r="H153" s="126">
        <f>SUM(H154:H192)</f>
        <v>0</v>
      </c>
      <c r="I153" s="126">
        <f>SUM(I154:I192)</f>
        <v>0</v>
      </c>
      <c r="J153" s="126"/>
      <c r="K153" s="127"/>
      <c r="L153" s="195">
        <f t="shared" ref="L153" si="17">SUBTOTAL(9,L154:L192)</f>
        <v>0</v>
      </c>
      <c r="M153" s="184"/>
      <c r="N153" s="184">
        <f>SUBTOTAL(9,N154:N192)</f>
        <v>0</v>
      </c>
      <c r="O153" s="47"/>
      <c r="Q153" s="10"/>
    </row>
    <row r="154" spans="1:17" ht="21" outlineLevel="3" x14ac:dyDescent="0.35">
      <c r="A154" s="36"/>
      <c r="B154" s="11"/>
      <c r="E154" s="37"/>
      <c r="F154" s="38" t="s">
        <v>1</v>
      </c>
      <c r="G154" s="140"/>
      <c r="H154" s="140"/>
      <c r="I154" s="140"/>
      <c r="J154" s="39"/>
      <c r="K154" s="40"/>
      <c r="L154" s="190">
        <f>J154*K154</f>
        <v>0</v>
      </c>
      <c r="M154" s="179"/>
      <c r="N154" s="180">
        <f>J154*M154</f>
        <v>0</v>
      </c>
      <c r="O154" s="23"/>
      <c r="Q154" s="10"/>
    </row>
    <row r="155" spans="1:17" ht="21" outlineLevel="3" x14ac:dyDescent="0.35">
      <c r="A155" s="36"/>
      <c r="B155" s="11"/>
      <c r="E155" s="37"/>
      <c r="F155" s="38" t="s">
        <v>1</v>
      </c>
      <c r="G155" s="140"/>
      <c r="H155" s="140"/>
      <c r="I155" s="140"/>
      <c r="J155" s="39"/>
      <c r="K155" s="40"/>
      <c r="L155" s="190">
        <f t="shared" ref="L155:L192" si="18">J155*K155</f>
        <v>0</v>
      </c>
      <c r="M155" s="179"/>
      <c r="N155" s="180">
        <f t="shared" ref="N155:N192" si="19">J155*M155</f>
        <v>0</v>
      </c>
      <c r="O155" s="23"/>
      <c r="Q155" s="10"/>
    </row>
    <row r="156" spans="1:17" ht="21" outlineLevel="3" x14ac:dyDescent="0.35">
      <c r="A156" s="36"/>
      <c r="B156" s="11"/>
      <c r="E156" s="37"/>
      <c r="F156" s="38" t="s">
        <v>1</v>
      </c>
      <c r="G156" s="140"/>
      <c r="H156" s="140"/>
      <c r="I156" s="140"/>
      <c r="J156" s="39"/>
      <c r="K156" s="40"/>
      <c r="L156" s="190">
        <f t="shared" si="18"/>
        <v>0</v>
      </c>
      <c r="M156" s="179"/>
      <c r="N156" s="180">
        <f t="shared" si="19"/>
        <v>0</v>
      </c>
      <c r="O156" s="23"/>
      <c r="Q156" s="10"/>
    </row>
    <row r="157" spans="1:17" ht="21" outlineLevel="3" x14ac:dyDescent="0.35">
      <c r="A157" s="36"/>
      <c r="B157" s="11"/>
      <c r="E157" s="37"/>
      <c r="F157" s="38" t="s">
        <v>1</v>
      </c>
      <c r="G157" s="140"/>
      <c r="H157" s="140"/>
      <c r="I157" s="140"/>
      <c r="J157" s="39"/>
      <c r="K157" s="40"/>
      <c r="L157" s="190">
        <f t="shared" si="18"/>
        <v>0</v>
      </c>
      <c r="M157" s="179"/>
      <c r="N157" s="180">
        <f t="shared" si="19"/>
        <v>0</v>
      </c>
      <c r="O157" s="23"/>
      <c r="Q157" s="10"/>
    </row>
    <row r="158" spans="1:17" ht="21" outlineLevel="3" x14ac:dyDescent="0.35">
      <c r="A158" s="36"/>
      <c r="B158" s="11"/>
      <c r="E158" s="37"/>
      <c r="F158" s="38" t="s">
        <v>1</v>
      </c>
      <c r="G158" s="140"/>
      <c r="H158" s="140"/>
      <c r="I158" s="140"/>
      <c r="J158" s="39"/>
      <c r="K158" s="40"/>
      <c r="L158" s="190">
        <f t="shared" si="18"/>
        <v>0</v>
      </c>
      <c r="M158" s="179"/>
      <c r="N158" s="180">
        <f t="shared" si="19"/>
        <v>0</v>
      </c>
      <c r="O158" s="23"/>
      <c r="Q158" s="10"/>
    </row>
    <row r="159" spans="1:17" ht="21" outlineLevel="3" x14ac:dyDescent="0.35">
      <c r="A159" s="36"/>
      <c r="B159" s="11"/>
      <c r="E159" s="37"/>
      <c r="F159" s="38" t="s">
        <v>1</v>
      </c>
      <c r="G159" s="140"/>
      <c r="H159" s="140"/>
      <c r="I159" s="140"/>
      <c r="J159" s="39"/>
      <c r="K159" s="40"/>
      <c r="L159" s="190">
        <f t="shared" si="18"/>
        <v>0</v>
      </c>
      <c r="M159" s="179"/>
      <c r="N159" s="180">
        <f t="shared" si="19"/>
        <v>0</v>
      </c>
      <c r="O159" s="23"/>
      <c r="Q159" s="10"/>
    </row>
    <row r="160" spans="1:17" ht="21" outlineLevel="3" x14ac:dyDescent="0.35">
      <c r="A160" s="36"/>
      <c r="B160" s="11"/>
      <c r="E160" s="37"/>
      <c r="F160" s="38" t="s">
        <v>1</v>
      </c>
      <c r="G160" s="140"/>
      <c r="H160" s="140"/>
      <c r="I160" s="140"/>
      <c r="J160" s="39"/>
      <c r="K160" s="40"/>
      <c r="L160" s="190">
        <f t="shared" si="18"/>
        <v>0</v>
      </c>
      <c r="M160" s="179"/>
      <c r="N160" s="180">
        <f t="shared" si="19"/>
        <v>0</v>
      </c>
      <c r="O160" s="23"/>
      <c r="Q160" s="10"/>
    </row>
    <row r="161" spans="1:17" ht="21" outlineLevel="3" x14ac:dyDescent="0.35">
      <c r="A161" s="36"/>
      <c r="B161" s="11"/>
      <c r="E161" s="37"/>
      <c r="F161" s="38" t="s">
        <v>1</v>
      </c>
      <c r="G161" s="140"/>
      <c r="H161" s="140"/>
      <c r="I161" s="140"/>
      <c r="J161" s="39"/>
      <c r="K161" s="40"/>
      <c r="L161" s="190">
        <f t="shared" si="18"/>
        <v>0</v>
      </c>
      <c r="M161" s="179"/>
      <c r="N161" s="180">
        <f t="shared" si="19"/>
        <v>0</v>
      </c>
      <c r="O161" s="23"/>
      <c r="Q161" s="10"/>
    </row>
    <row r="162" spans="1:17" ht="21" outlineLevel="3" x14ac:dyDescent="0.35">
      <c r="A162" s="36"/>
      <c r="B162" s="11"/>
      <c r="E162" s="37"/>
      <c r="F162" s="38" t="s">
        <v>1</v>
      </c>
      <c r="G162" s="140"/>
      <c r="H162" s="140"/>
      <c r="I162" s="140"/>
      <c r="J162" s="39"/>
      <c r="K162" s="40"/>
      <c r="L162" s="190">
        <f t="shared" si="18"/>
        <v>0</v>
      </c>
      <c r="M162" s="179"/>
      <c r="N162" s="180">
        <f t="shared" si="19"/>
        <v>0</v>
      </c>
      <c r="O162" s="23"/>
      <c r="Q162" s="10"/>
    </row>
    <row r="163" spans="1:17" ht="21" outlineLevel="3" x14ac:dyDescent="0.35">
      <c r="A163" s="36"/>
      <c r="B163" s="11"/>
      <c r="E163" s="37"/>
      <c r="F163" s="38" t="s">
        <v>1</v>
      </c>
      <c r="G163" s="140"/>
      <c r="H163" s="140"/>
      <c r="I163" s="140"/>
      <c r="J163" s="39"/>
      <c r="K163" s="40"/>
      <c r="L163" s="190">
        <f t="shared" si="18"/>
        <v>0</v>
      </c>
      <c r="M163" s="179"/>
      <c r="N163" s="180">
        <f t="shared" si="19"/>
        <v>0</v>
      </c>
      <c r="O163" s="23"/>
      <c r="Q163" s="10"/>
    </row>
    <row r="164" spans="1:17" ht="21" outlineLevel="3" x14ac:dyDescent="0.35">
      <c r="A164" s="36"/>
      <c r="B164" s="11"/>
      <c r="E164" s="37"/>
      <c r="F164" s="38" t="s">
        <v>1</v>
      </c>
      <c r="G164" s="140"/>
      <c r="H164" s="140"/>
      <c r="I164" s="140"/>
      <c r="J164" s="39"/>
      <c r="K164" s="40"/>
      <c r="L164" s="190">
        <f t="shared" si="18"/>
        <v>0</v>
      </c>
      <c r="M164" s="179"/>
      <c r="N164" s="180">
        <f t="shared" si="19"/>
        <v>0</v>
      </c>
      <c r="O164" s="17"/>
      <c r="Q164" s="10"/>
    </row>
    <row r="165" spans="1:17" ht="21" outlineLevel="3" x14ac:dyDescent="0.35">
      <c r="A165" s="36"/>
      <c r="B165" s="11"/>
      <c r="E165" s="37"/>
      <c r="F165" s="38" t="s">
        <v>1</v>
      </c>
      <c r="G165" s="140"/>
      <c r="H165" s="140"/>
      <c r="I165" s="140"/>
      <c r="J165" s="39"/>
      <c r="K165" s="40"/>
      <c r="L165" s="190">
        <f t="shared" si="18"/>
        <v>0</v>
      </c>
      <c r="M165" s="179"/>
      <c r="N165" s="180">
        <f t="shared" si="19"/>
        <v>0</v>
      </c>
      <c r="O165" s="17"/>
      <c r="Q165" s="10"/>
    </row>
    <row r="166" spans="1:17" ht="21" outlineLevel="3" x14ac:dyDescent="0.35">
      <c r="A166" s="36"/>
      <c r="B166" s="11"/>
      <c r="E166" s="37"/>
      <c r="F166" s="38" t="s">
        <v>1</v>
      </c>
      <c r="G166" s="140"/>
      <c r="H166" s="140"/>
      <c r="I166" s="140"/>
      <c r="J166" s="39"/>
      <c r="K166" s="40"/>
      <c r="L166" s="190">
        <f t="shared" si="18"/>
        <v>0</v>
      </c>
      <c r="M166" s="179"/>
      <c r="N166" s="180">
        <f t="shared" si="19"/>
        <v>0</v>
      </c>
      <c r="O166" s="17"/>
      <c r="Q166" s="10"/>
    </row>
    <row r="167" spans="1:17" ht="21" outlineLevel="3" x14ac:dyDescent="0.35">
      <c r="A167" s="36"/>
      <c r="B167" s="11"/>
      <c r="E167" s="37"/>
      <c r="F167" s="38" t="s">
        <v>1</v>
      </c>
      <c r="G167" s="140"/>
      <c r="H167" s="140"/>
      <c r="I167" s="140"/>
      <c r="J167" s="39"/>
      <c r="K167" s="40"/>
      <c r="L167" s="190">
        <f t="shared" si="18"/>
        <v>0</v>
      </c>
      <c r="M167" s="179"/>
      <c r="N167" s="180">
        <f t="shared" si="19"/>
        <v>0</v>
      </c>
      <c r="O167" s="17"/>
      <c r="Q167" s="10"/>
    </row>
    <row r="168" spans="1:17" ht="21" outlineLevel="3" x14ac:dyDescent="0.35">
      <c r="A168" s="36"/>
      <c r="B168" s="11"/>
      <c r="E168" s="37"/>
      <c r="F168" s="38" t="s">
        <v>1</v>
      </c>
      <c r="G168" s="140"/>
      <c r="H168" s="140"/>
      <c r="I168" s="140"/>
      <c r="J168" s="39"/>
      <c r="K168" s="40"/>
      <c r="L168" s="190">
        <f t="shared" si="18"/>
        <v>0</v>
      </c>
      <c r="M168" s="179"/>
      <c r="N168" s="180">
        <f t="shared" si="19"/>
        <v>0</v>
      </c>
      <c r="O168" s="17"/>
      <c r="Q168" s="10"/>
    </row>
    <row r="169" spans="1:17" ht="21" outlineLevel="3" x14ac:dyDescent="0.35">
      <c r="A169" s="36"/>
      <c r="B169" s="11"/>
      <c r="E169" s="37"/>
      <c r="F169" s="38" t="s">
        <v>1</v>
      </c>
      <c r="G169" s="140"/>
      <c r="H169" s="140"/>
      <c r="I169" s="140"/>
      <c r="J169" s="39"/>
      <c r="K169" s="40"/>
      <c r="L169" s="190">
        <f t="shared" si="18"/>
        <v>0</v>
      </c>
      <c r="M169" s="179"/>
      <c r="N169" s="180">
        <f t="shared" si="19"/>
        <v>0</v>
      </c>
      <c r="O169" s="17"/>
      <c r="Q169" s="10"/>
    </row>
    <row r="170" spans="1:17" ht="21" outlineLevel="3" x14ac:dyDescent="0.35">
      <c r="A170" s="36"/>
      <c r="B170" s="11"/>
      <c r="E170" s="37"/>
      <c r="F170" s="38" t="s">
        <v>1</v>
      </c>
      <c r="G170" s="140"/>
      <c r="H170" s="140"/>
      <c r="I170" s="140"/>
      <c r="J170" s="39"/>
      <c r="K170" s="40"/>
      <c r="L170" s="190">
        <f t="shared" si="18"/>
        <v>0</v>
      </c>
      <c r="M170" s="179"/>
      <c r="N170" s="180">
        <f t="shared" si="19"/>
        <v>0</v>
      </c>
      <c r="O170" s="17"/>
      <c r="Q170" s="10"/>
    </row>
    <row r="171" spans="1:17" ht="21" outlineLevel="3" x14ac:dyDescent="0.35">
      <c r="A171" s="36"/>
      <c r="B171" s="11"/>
      <c r="E171" s="37"/>
      <c r="F171" s="38" t="s">
        <v>1</v>
      </c>
      <c r="G171" s="140"/>
      <c r="H171" s="140"/>
      <c r="I171" s="140"/>
      <c r="J171" s="39"/>
      <c r="K171" s="40"/>
      <c r="L171" s="190">
        <f t="shared" si="18"/>
        <v>0</v>
      </c>
      <c r="M171" s="179"/>
      <c r="N171" s="180">
        <f t="shared" si="19"/>
        <v>0</v>
      </c>
      <c r="O171" s="17"/>
      <c r="Q171" s="10"/>
    </row>
    <row r="172" spans="1:17" ht="21" outlineLevel="3" x14ac:dyDescent="0.35">
      <c r="A172" s="36"/>
      <c r="B172" s="11"/>
      <c r="E172" s="37"/>
      <c r="F172" s="38" t="s">
        <v>1</v>
      </c>
      <c r="G172" s="140"/>
      <c r="H172" s="140"/>
      <c r="I172" s="140"/>
      <c r="J172" s="39"/>
      <c r="K172" s="40"/>
      <c r="L172" s="190">
        <f t="shared" si="18"/>
        <v>0</v>
      </c>
      <c r="M172" s="179"/>
      <c r="N172" s="180">
        <f t="shared" si="19"/>
        <v>0</v>
      </c>
      <c r="O172" s="17"/>
      <c r="Q172" s="10"/>
    </row>
    <row r="173" spans="1:17" ht="21" outlineLevel="3" x14ac:dyDescent="0.35">
      <c r="A173" s="36"/>
      <c r="B173" s="11"/>
      <c r="E173" s="37"/>
      <c r="F173" s="38" t="s">
        <v>1</v>
      </c>
      <c r="G173" s="140"/>
      <c r="H173" s="140"/>
      <c r="I173" s="140"/>
      <c r="J173" s="39"/>
      <c r="K173" s="40"/>
      <c r="L173" s="190">
        <f t="shared" si="18"/>
        <v>0</v>
      </c>
      <c r="M173" s="179"/>
      <c r="N173" s="180">
        <f t="shared" si="19"/>
        <v>0</v>
      </c>
      <c r="O173" s="17"/>
      <c r="Q173" s="10"/>
    </row>
    <row r="174" spans="1:17" ht="21" outlineLevel="3" x14ac:dyDescent="0.35">
      <c r="A174" s="36"/>
      <c r="B174" s="11"/>
      <c r="E174" s="37"/>
      <c r="F174" s="38" t="s">
        <v>1</v>
      </c>
      <c r="G174" s="140"/>
      <c r="H174" s="140"/>
      <c r="I174" s="140"/>
      <c r="J174" s="39"/>
      <c r="K174" s="40"/>
      <c r="L174" s="190">
        <f t="shared" si="18"/>
        <v>0</v>
      </c>
      <c r="M174" s="179"/>
      <c r="N174" s="180">
        <f t="shared" si="19"/>
        <v>0</v>
      </c>
      <c r="O174" s="17"/>
      <c r="Q174" s="10"/>
    </row>
    <row r="175" spans="1:17" ht="21" outlineLevel="3" x14ac:dyDescent="0.35">
      <c r="A175" s="36"/>
      <c r="B175" s="11"/>
      <c r="E175" s="37"/>
      <c r="F175" s="38" t="s">
        <v>1</v>
      </c>
      <c r="G175" s="140"/>
      <c r="H175" s="140"/>
      <c r="I175" s="140"/>
      <c r="J175" s="39"/>
      <c r="K175" s="40"/>
      <c r="L175" s="190">
        <f t="shared" si="18"/>
        <v>0</v>
      </c>
      <c r="M175" s="179"/>
      <c r="N175" s="180">
        <f t="shared" si="19"/>
        <v>0</v>
      </c>
      <c r="O175" s="17"/>
      <c r="Q175" s="10"/>
    </row>
    <row r="176" spans="1:17" ht="21" outlineLevel="3" x14ac:dyDescent="0.35">
      <c r="A176" s="36"/>
      <c r="B176" s="11"/>
      <c r="E176" s="37"/>
      <c r="F176" s="38" t="s">
        <v>1</v>
      </c>
      <c r="G176" s="140"/>
      <c r="H176" s="140"/>
      <c r="I176" s="140"/>
      <c r="J176" s="39"/>
      <c r="K176" s="40"/>
      <c r="L176" s="190">
        <f t="shared" si="18"/>
        <v>0</v>
      </c>
      <c r="M176" s="179"/>
      <c r="N176" s="180">
        <f t="shared" si="19"/>
        <v>0</v>
      </c>
      <c r="O176" s="17"/>
      <c r="Q176" s="10"/>
    </row>
    <row r="177" spans="1:17" ht="21" outlineLevel="3" x14ac:dyDescent="0.35">
      <c r="A177" s="36"/>
      <c r="B177" s="11"/>
      <c r="E177" s="37"/>
      <c r="F177" s="38" t="s">
        <v>1</v>
      </c>
      <c r="G177" s="140"/>
      <c r="H177" s="140"/>
      <c r="I177" s="140"/>
      <c r="J177" s="39"/>
      <c r="K177" s="40"/>
      <c r="L177" s="190">
        <f t="shared" si="18"/>
        <v>0</v>
      </c>
      <c r="M177" s="179"/>
      <c r="N177" s="180">
        <f t="shared" si="19"/>
        <v>0</v>
      </c>
      <c r="O177" s="17"/>
      <c r="Q177" s="10"/>
    </row>
    <row r="178" spans="1:17" ht="21" outlineLevel="3" x14ac:dyDescent="0.35">
      <c r="A178" s="36"/>
      <c r="B178" s="11"/>
      <c r="E178" s="37"/>
      <c r="F178" s="38" t="s">
        <v>1</v>
      </c>
      <c r="G178" s="140"/>
      <c r="H178" s="140"/>
      <c r="I178" s="140"/>
      <c r="J178" s="39"/>
      <c r="K178" s="40"/>
      <c r="L178" s="190">
        <f t="shared" si="18"/>
        <v>0</v>
      </c>
      <c r="M178" s="179"/>
      <c r="N178" s="180">
        <f t="shared" si="19"/>
        <v>0</v>
      </c>
      <c r="O178" s="17"/>
      <c r="Q178" s="10"/>
    </row>
    <row r="179" spans="1:17" ht="21" outlineLevel="3" x14ac:dyDescent="0.35">
      <c r="A179" s="36"/>
      <c r="B179" s="11"/>
      <c r="E179" s="37"/>
      <c r="F179" s="38" t="s">
        <v>1</v>
      </c>
      <c r="G179" s="140"/>
      <c r="H179" s="140"/>
      <c r="I179" s="140"/>
      <c r="J179" s="39"/>
      <c r="K179" s="40"/>
      <c r="L179" s="190">
        <f t="shared" si="18"/>
        <v>0</v>
      </c>
      <c r="M179" s="179"/>
      <c r="N179" s="180">
        <f t="shared" si="19"/>
        <v>0</v>
      </c>
      <c r="O179" s="17"/>
      <c r="Q179" s="10"/>
    </row>
    <row r="180" spans="1:17" ht="21" outlineLevel="3" x14ac:dyDescent="0.35">
      <c r="A180" s="36"/>
      <c r="B180" s="11"/>
      <c r="E180" s="37"/>
      <c r="F180" s="38" t="s">
        <v>1</v>
      </c>
      <c r="G180" s="140"/>
      <c r="H180" s="140"/>
      <c r="I180" s="140"/>
      <c r="J180" s="39"/>
      <c r="K180" s="40"/>
      <c r="L180" s="190">
        <f t="shared" si="18"/>
        <v>0</v>
      </c>
      <c r="M180" s="179"/>
      <c r="N180" s="180">
        <f t="shared" si="19"/>
        <v>0</v>
      </c>
      <c r="O180" s="17"/>
      <c r="Q180" s="10"/>
    </row>
    <row r="181" spans="1:17" ht="21" outlineLevel="3" x14ac:dyDescent="0.35">
      <c r="A181" s="36"/>
      <c r="B181" s="11"/>
      <c r="E181" s="37"/>
      <c r="F181" s="38" t="s">
        <v>1</v>
      </c>
      <c r="G181" s="140"/>
      <c r="H181" s="140"/>
      <c r="I181" s="140"/>
      <c r="J181" s="39"/>
      <c r="K181" s="40"/>
      <c r="L181" s="190">
        <f t="shared" si="18"/>
        <v>0</v>
      </c>
      <c r="M181" s="179"/>
      <c r="N181" s="180">
        <f t="shared" si="19"/>
        <v>0</v>
      </c>
      <c r="O181" s="17"/>
      <c r="Q181" s="10"/>
    </row>
    <row r="182" spans="1:17" ht="21" outlineLevel="3" x14ac:dyDescent="0.35">
      <c r="A182" s="36"/>
      <c r="B182" s="11"/>
      <c r="E182" s="37"/>
      <c r="F182" s="38" t="s">
        <v>1</v>
      </c>
      <c r="G182" s="140"/>
      <c r="H182" s="140"/>
      <c r="I182" s="140"/>
      <c r="J182" s="39"/>
      <c r="K182" s="40"/>
      <c r="L182" s="190">
        <f t="shared" si="18"/>
        <v>0</v>
      </c>
      <c r="M182" s="179"/>
      <c r="N182" s="180">
        <f t="shared" si="19"/>
        <v>0</v>
      </c>
      <c r="O182" s="17"/>
      <c r="Q182" s="10"/>
    </row>
    <row r="183" spans="1:17" ht="21" outlineLevel="3" x14ac:dyDescent="0.35">
      <c r="A183" s="36"/>
      <c r="B183" s="11"/>
      <c r="E183" s="37"/>
      <c r="F183" s="38" t="s">
        <v>1</v>
      </c>
      <c r="G183" s="140"/>
      <c r="H183" s="140"/>
      <c r="I183" s="140"/>
      <c r="J183" s="39"/>
      <c r="K183" s="40"/>
      <c r="L183" s="190">
        <f t="shared" si="18"/>
        <v>0</v>
      </c>
      <c r="M183" s="179"/>
      <c r="N183" s="180">
        <f t="shared" si="19"/>
        <v>0</v>
      </c>
      <c r="O183" s="17"/>
      <c r="Q183" s="10"/>
    </row>
    <row r="184" spans="1:17" ht="21" outlineLevel="3" x14ac:dyDescent="0.35">
      <c r="A184" s="36"/>
      <c r="B184" s="11"/>
      <c r="E184" s="37"/>
      <c r="F184" s="38" t="s">
        <v>1</v>
      </c>
      <c r="G184" s="140"/>
      <c r="H184" s="140"/>
      <c r="I184" s="140"/>
      <c r="J184" s="39"/>
      <c r="K184" s="40"/>
      <c r="L184" s="190">
        <f t="shared" si="18"/>
        <v>0</v>
      </c>
      <c r="M184" s="179"/>
      <c r="N184" s="180">
        <f t="shared" si="19"/>
        <v>0</v>
      </c>
      <c r="O184" s="17"/>
      <c r="Q184" s="10"/>
    </row>
    <row r="185" spans="1:17" ht="21" outlineLevel="3" x14ac:dyDescent="0.35">
      <c r="A185" s="36"/>
      <c r="B185" s="11"/>
      <c r="E185" s="37"/>
      <c r="F185" s="38" t="s">
        <v>1</v>
      </c>
      <c r="G185" s="140"/>
      <c r="H185" s="140"/>
      <c r="I185" s="140"/>
      <c r="J185" s="39"/>
      <c r="K185" s="40"/>
      <c r="L185" s="190">
        <f t="shared" si="18"/>
        <v>0</v>
      </c>
      <c r="M185" s="179"/>
      <c r="N185" s="180">
        <f t="shared" si="19"/>
        <v>0</v>
      </c>
      <c r="O185" s="17"/>
      <c r="Q185" s="10"/>
    </row>
    <row r="186" spans="1:17" ht="21" outlineLevel="3" x14ac:dyDescent="0.35">
      <c r="A186" s="36"/>
      <c r="B186" s="11"/>
      <c r="E186" s="37"/>
      <c r="F186" s="38" t="s">
        <v>1</v>
      </c>
      <c r="G186" s="140"/>
      <c r="H186" s="140"/>
      <c r="I186" s="140"/>
      <c r="J186" s="39"/>
      <c r="K186" s="40"/>
      <c r="L186" s="190">
        <f t="shared" si="18"/>
        <v>0</v>
      </c>
      <c r="M186" s="179"/>
      <c r="N186" s="180">
        <f t="shared" si="19"/>
        <v>0</v>
      </c>
      <c r="O186" s="17"/>
      <c r="Q186" s="10"/>
    </row>
    <row r="187" spans="1:17" ht="21" outlineLevel="3" x14ac:dyDescent="0.35">
      <c r="A187" s="36"/>
      <c r="B187" s="11"/>
      <c r="E187" s="37"/>
      <c r="F187" s="38" t="s">
        <v>1</v>
      </c>
      <c r="G187" s="140"/>
      <c r="H187" s="140"/>
      <c r="I187" s="140"/>
      <c r="J187" s="39"/>
      <c r="K187" s="40"/>
      <c r="L187" s="190">
        <f t="shared" si="18"/>
        <v>0</v>
      </c>
      <c r="M187" s="179"/>
      <c r="N187" s="180">
        <f t="shared" si="19"/>
        <v>0</v>
      </c>
      <c r="O187" s="17"/>
      <c r="Q187" s="10"/>
    </row>
    <row r="188" spans="1:17" ht="21" outlineLevel="3" x14ac:dyDescent="0.35">
      <c r="A188" s="36"/>
      <c r="B188" s="11"/>
      <c r="E188" s="37"/>
      <c r="F188" s="38" t="s">
        <v>1</v>
      </c>
      <c r="G188" s="140"/>
      <c r="H188" s="140"/>
      <c r="I188" s="140"/>
      <c r="J188" s="39"/>
      <c r="K188" s="40"/>
      <c r="L188" s="190">
        <f t="shared" si="18"/>
        <v>0</v>
      </c>
      <c r="M188" s="179"/>
      <c r="N188" s="180">
        <f t="shared" si="19"/>
        <v>0</v>
      </c>
      <c r="O188" s="17"/>
      <c r="Q188" s="10"/>
    </row>
    <row r="189" spans="1:17" ht="21" outlineLevel="3" x14ac:dyDescent="0.35">
      <c r="A189" s="36"/>
      <c r="B189" s="11"/>
      <c r="E189" s="37"/>
      <c r="F189" s="38" t="s">
        <v>1</v>
      </c>
      <c r="G189" s="140"/>
      <c r="H189" s="140"/>
      <c r="I189" s="140"/>
      <c r="J189" s="39"/>
      <c r="K189" s="40"/>
      <c r="L189" s="190">
        <f t="shared" si="18"/>
        <v>0</v>
      </c>
      <c r="M189" s="179"/>
      <c r="N189" s="180">
        <f t="shared" si="19"/>
        <v>0</v>
      </c>
      <c r="O189" s="17"/>
      <c r="Q189" s="10"/>
    </row>
    <row r="190" spans="1:17" ht="21" outlineLevel="3" x14ac:dyDescent="0.35">
      <c r="A190" s="36"/>
      <c r="B190" s="11"/>
      <c r="E190" s="37"/>
      <c r="F190" s="38" t="s">
        <v>1</v>
      </c>
      <c r="G190" s="140"/>
      <c r="H190" s="140"/>
      <c r="I190" s="140"/>
      <c r="J190" s="39"/>
      <c r="K190" s="40"/>
      <c r="L190" s="190">
        <f t="shared" si="18"/>
        <v>0</v>
      </c>
      <c r="M190" s="179"/>
      <c r="N190" s="180">
        <f t="shared" si="19"/>
        <v>0</v>
      </c>
      <c r="O190" s="17"/>
      <c r="Q190" s="10"/>
    </row>
    <row r="191" spans="1:17" ht="21" outlineLevel="3" x14ac:dyDescent="0.35">
      <c r="A191" s="36"/>
      <c r="B191" s="11"/>
      <c r="E191" s="37"/>
      <c r="F191" s="38" t="s">
        <v>1</v>
      </c>
      <c r="G191" s="140"/>
      <c r="H191" s="140"/>
      <c r="I191" s="140"/>
      <c r="J191" s="39"/>
      <c r="K191" s="40"/>
      <c r="L191" s="190">
        <f t="shared" si="18"/>
        <v>0</v>
      </c>
      <c r="M191" s="179"/>
      <c r="N191" s="180">
        <f t="shared" si="19"/>
        <v>0</v>
      </c>
      <c r="O191" s="17"/>
      <c r="Q191" s="10"/>
    </row>
    <row r="192" spans="1:17" ht="21" outlineLevel="3" x14ac:dyDescent="0.35">
      <c r="A192" s="36"/>
      <c r="B192" s="11"/>
      <c r="E192" s="154"/>
      <c r="F192" s="38" t="s">
        <v>1</v>
      </c>
      <c r="G192" s="140"/>
      <c r="H192" s="140"/>
      <c r="I192" s="140"/>
      <c r="J192" s="39"/>
      <c r="K192" s="40"/>
      <c r="L192" s="190">
        <f t="shared" si="18"/>
        <v>0</v>
      </c>
      <c r="M192" s="179"/>
      <c r="N192" s="180">
        <f t="shared" si="19"/>
        <v>0</v>
      </c>
      <c r="O192" s="17"/>
      <c r="Q192" s="10"/>
    </row>
    <row r="193" spans="1:17" s="33" customFormat="1" ht="21" outlineLevel="2" x14ac:dyDescent="0.35">
      <c r="A193" s="36"/>
      <c r="B193" s="34"/>
      <c r="D193" s="218" t="s">
        <v>47</v>
      </c>
      <c r="E193" s="219"/>
      <c r="F193" s="124" t="s">
        <v>1</v>
      </c>
      <c r="G193" s="147">
        <f>SUM(G194:G199)</f>
        <v>0</v>
      </c>
      <c r="H193" s="130">
        <f>SUM(H194:H199)</f>
        <v>0</v>
      </c>
      <c r="I193" s="130">
        <f>SUM(I194:I199)</f>
        <v>0</v>
      </c>
      <c r="J193" s="147"/>
      <c r="K193" s="127"/>
      <c r="L193" s="195">
        <f t="shared" ref="L193" si="20">SUBTOTAL(9,L194:L199)</f>
        <v>0</v>
      </c>
      <c r="M193" s="184"/>
      <c r="N193" s="184">
        <f>SUBTOTAL(9,N194:N199)</f>
        <v>0</v>
      </c>
      <c r="O193" s="35"/>
      <c r="Q193" s="10"/>
    </row>
    <row r="194" spans="1:17" ht="21" outlineLevel="3" x14ac:dyDescent="0.35">
      <c r="A194" s="36"/>
      <c r="B194" s="11"/>
      <c r="E194" s="37"/>
      <c r="F194" s="38" t="s">
        <v>1</v>
      </c>
      <c r="G194" s="140"/>
      <c r="H194" s="140"/>
      <c r="I194" s="140"/>
      <c r="J194" s="44"/>
      <c r="K194" s="40"/>
      <c r="L194" s="192">
        <f>J194*K194</f>
        <v>0</v>
      </c>
      <c r="M194" s="179"/>
      <c r="N194" s="182">
        <f>J194*M194</f>
        <v>0</v>
      </c>
      <c r="O194" s="17"/>
      <c r="Q194" s="10"/>
    </row>
    <row r="195" spans="1:17" ht="21" outlineLevel="3" x14ac:dyDescent="0.35">
      <c r="A195" s="36"/>
      <c r="B195" s="11"/>
      <c r="E195" s="37"/>
      <c r="F195" s="38" t="s">
        <v>1</v>
      </c>
      <c r="G195" s="141"/>
      <c r="H195" s="141"/>
      <c r="I195" s="141"/>
      <c r="J195" s="44"/>
      <c r="K195" s="45"/>
      <c r="L195" s="192">
        <f t="shared" ref="L195:L199" si="21">J195*K195</f>
        <v>0</v>
      </c>
      <c r="M195" s="179"/>
      <c r="N195" s="182">
        <f t="shared" ref="N195:N199" si="22">J195*M195</f>
        <v>0</v>
      </c>
      <c r="O195" s="17"/>
      <c r="Q195" s="10"/>
    </row>
    <row r="196" spans="1:17" ht="21" outlineLevel="3" x14ac:dyDescent="0.35">
      <c r="A196" s="36"/>
      <c r="B196" s="11"/>
      <c r="E196" s="37"/>
      <c r="F196" s="38" t="s">
        <v>1</v>
      </c>
      <c r="G196" s="141"/>
      <c r="H196" s="141"/>
      <c r="I196" s="141"/>
      <c r="J196" s="44"/>
      <c r="K196" s="45"/>
      <c r="L196" s="192">
        <f t="shared" si="21"/>
        <v>0</v>
      </c>
      <c r="M196" s="179"/>
      <c r="N196" s="182">
        <f t="shared" si="22"/>
        <v>0</v>
      </c>
      <c r="O196" s="17"/>
      <c r="Q196" s="10"/>
    </row>
    <row r="197" spans="1:17" ht="21" outlineLevel="3" x14ac:dyDescent="0.35">
      <c r="A197" s="36"/>
      <c r="B197" s="11"/>
      <c r="E197" s="37"/>
      <c r="F197" s="38" t="s">
        <v>1</v>
      </c>
      <c r="G197" s="140"/>
      <c r="H197" s="140"/>
      <c r="I197" s="140"/>
      <c r="J197" s="44"/>
      <c r="K197" s="40"/>
      <c r="L197" s="192">
        <f t="shared" si="21"/>
        <v>0</v>
      </c>
      <c r="M197" s="179"/>
      <c r="N197" s="182">
        <f t="shared" si="22"/>
        <v>0</v>
      </c>
      <c r="O197" s="17"/>
      <c r="Q197" s="10"/>
    </row>
    <row r="198" spans="1:17" ht="21" outlineLevel="3" x14ac:dyDescent="0.35">
      <c r="A198" s="36"/>
      <c r="B198" s="11"/>
      <c r="E198" s="37"/>
      <c r="F198" s="38" t="s">
        <v>1</v>
      </c>
      <c r="G198" s="141"/>
      <c r="H198" s="140"/>
      <c r="I198" s="140"/>
      <c r="J198" s="44"/>
      <c r="K198" s="40"/>
      <c r="L198" s="192">
        <f t="shared" si="21"/>
        <v>0</v>
      </c>
      <c r="M198" s="179"/>
      <c r="N198" s="182">
        <f t="shared" si="22"/>
        <v>0</v>
      </c>
      <c r="O198" s="17"/>
      <c r="Q198" s="10"/>
    </row>
    <row r="199" spans="1:17" ht="21" outlineLevel="3" x14ac:dyDescent="0.35">
      <c r="A199" s="36"/>
      <c r="B199" s="11"/>
      <c r="E199" s="155"/>
      <c r="F199" s="43" t="s">
        <v>1</v>
      </c>
      <c r="G199" s="141"/>
      <c r="H199" s="141"/>
      <c r="I199" s="141"/>
      <c r="J199" s="44"/>
      <c r="K199" s="45"/>
      <c r="L199" s="192">
        <f t="shared" si="21"/>
        <v>0</v>
      </c>
      <c r="M199" s="179"/>
      <c r="N199" s="182">
        <f t="shared" si="22"/>
        <v>0</v>
      </c>
      <c r="O199" s="17"/>
      <c r="Q199" s="10"/>
    </row>
    <row r="200" spans="1:17" s="33" customFormat="1" ht="21" outlineLevel="2" x14ac:dyDescent="0.35">
      <c r="A200" s="36"/>
      <c r="B200" s="34"/>
      <c r="D200" s="215" t="s">
        <v>49</v>
      </c>
      <c r="E200" s="215"/>
      <c r="F200" s="124" t="s">
        <v>1</v>
      </c>
      <c r="G200" s="125">
        <v>0</v>
      </c>
      <c r="H200" s="125">
        <v>0</v>
      </c>
      <c r="I200" s="126">
        <f>SUM(I201)</f>
        <v>0</v>
      </c>
      <c r="J200" s="126"/>
      <c r="K200" s="127"/>
      <c r="L200" s="195">
        <f t="shared" ref="L200" si="23">SUBTOTAL(9,L201)</f>
        <v>0</v>
      </c>
      <c r="M200" s="184"/>
      <c r="N200" s="184">
        <f>SUBTOTAL(9,N201)</f>
        <v>0</v>
      </c>
      <c r="O200" s="35"/>
      <c r="Q200" s="10"/>
    </row>
    <row r="201" spans="1:17" ht="21" outlineLevel="3" x14ac:dyDescent="0.35">
      <c r="A201" s="36"/>
      <c r="B201" s="11"/>
      <c r="E201" s="155"/>
      <c r="F201" s="43" t="s">
        <v>1</v>
      </c>
      <c r="G201" s="141"/>
      <c r="H201" s="141"/>
      <c r="I201" s="141"/>
      <c r="J201" s="144"/>
      <c r="K201" s="45"/>
      <c r="L201" s="192">
        <f>J201*K201</f>
        <v>0</v>
      </c>
      <c r="M201" s="179"/>
      <c r="N201" s="182">
        <f>J201*M201</f>
        <v>0</v>
      </c>
      <c r="O201" s="23"/>
      <c r="Q201" s="10"/>
    </row>
    <row r="202" spans="1:17" s="33" customFormat="1" ht="21" outlineLevel="2" x14ac:dyDescent="0.35">
      <c r="A202" s="36"/>
      <c r="B202" s="34"/>
      <c r="D202" s="215" t="s">
        <v>50</v>
      </c>
      <c r="E202" s="215"/>
      <c r="F202" s="124" t="s">
        <v>1</v>
      </c>
      <c r="G202" s="142">
        <f>SUM(G203:G220)</f>
        <v>0</v>
      </c>
      <c r="H202" s="142">
        <f>SUM(H203:H220)</f>
        <v>0</v>
      </c>
      <c r="I202" s="142">
        <f>SUM(I203:I220)</f>
        <v>0</v>
      </c>
      <c r="J202" s="126"/>
      <c r="K202" s="127"/>
      <c r="L202" s="195">
        <f t="shared" ref="L202" si="24">SUBTOTAL(9,L203:L220)</f>
        <v>0</v>
      </c>
      <c r="M202" s="184"/>
      <c r="N202" s="184">
        <f>SUBTOTAL(9,N203:N220)</f>
        <v>0</v>
      </c>
      <c r="O202" s="35"/>
      <c r="Q202" s="10"/>
    </row>
    <row r="203" spans="1:17" ht="21" outlineLevel="3" x14ac:dyDescent="0.35">
      <c r="A203" s="36"/>
      <c r="B203" s="11"/>
      <c r="E203" s="42"/>
      <c r="F203" s="43" t="s">
        <v>1</v>
      </c>
      <c r="G203" s="141"/>
      <c r="H203" s="141"/>
      <c r="I203" s="141"/>
      <c r="J203" s="44"/>
      <c r="K203" s="40"/>
      <c r="L203" s="197">
        <f>J203*K203</f>
        <v>0</v>
      </c>
      <c r="M203" s="179"/>
      <c r="N203" s="186">
        <f>J203*M203</f>
        <v>0</v>
      </c>
      <c r="O203" s="17"/>
      <c r="Q203" s="10"/>
    </row>
    <row r="204" spans="1:17" ht="21" outlineLevel="3" x14ac:dyDescent="0.35">
      <c r="A204" s="36"/>
      <c r="B204" s="11"/>
      <c r="E204" s="42"/>
      <c r="F204" s="43" t="s">
        <v>1</v>
      </c>
      <c r="G204" s="141"/>
      <c r="H204" s="141"/>
      <c r="I204" s="141"/>
      <c r="J204" s="44"/>
      <c r="K204" s="45"/>
      <c r="L204" s="197">
        <f t="shared" ref="L204:L220" si="25">J204*K204</f>
        <v>0</v>
      </c>
      <c r="M204" s="179"/>
      <c r="N204" s="186">
        <f t="shared" ref="N204:N220" si="26">J204*M204</f>
        <v>0</v>
      </c>
      <c r="O204" s="17"/>
      <c r="Q204" s="10"/>
    </row>
    <row r="205" spans="1:17" ht="21" outlineLevel="3" x14ac:dyDescent="0.35">
      <c r="A205" s="36"/>
      <c r="B205" s="11"/>
      <c r="E205" s="42"/>
      <c r="F205" s="43" t="s">
        <v>1</v>
      </c>
      <c r="G205" s="141"/>
      <c r="H205" s="141"/>
      <c r="I205" s="141"/>
      <c r="J205" s="44"/>
      <c r="K205" s="45"/>
      <c r="L205" s="197">
        <f t="shared" si="25"/>
        <v>0</v>
      </c>
      <c r="M205" s="179"/>
      <c r="N205" s="186">
        <f t="shared" si="26"/>
        <v>0</v>
      </c>
      <c r="O205" s="17"/>
      <c r="Q205" s="10"/>
    </row>
    <row r="206" spans="1:17" ht="21" outlineLevel="3" x14ac:dyDescent="0.35">
      <c r="A206" s="36"/>
      <c r="B206" s="11"/>
      <c r="E206" s="37"/>
      <c r="F206" s="38" t="s">
        <v>1</v>
      </c>
      <c r="G206" s="141"/>
      <c r="H206" s="141"/>
      <c r="I206" s="141"/>
      <c r="J206" s="39"/>
      <c r="K206" s="40"/>
      <c r="L206" s="197">
        <f t="shared" si="25"/>
        <v>0</v>
      </c>
      <c r="M206" s="179"/>
      <c r="N206" s="186">
        <f t="shared" si="26"/>
        <v>0</v>
      </c>
      <c r="O206" s="17"/>
      <c r="Q206" s="10"/>
    </row>
    <row r="207" spans="1:17" ht="21" outlineLevel="3" x14ac:dyDescent="0.35">
      <c r="A207" s="36"/>
      <c r="B207" s="11"/>
      <c r="E207" s="37"/>
      <c r="F207" s="38" t="s">
        <v>1</v>
      </c>
      <c r="G207" s="141"/>
      <c r="H207" s="141"/>
      <c r="I207" s="141"/>
      <c r="J207" s="39"/>
      <c r="K207" s="40"/>
      <c r="L207" s="197">
        <f t="shared" si="25"/>
        <v>0</v>
      </c>
      <c r="M207" s="179"/>
      <c r="N207" s="186">
        <f t="shared" si="26"/>
        <v>0</v>
      </c>
      <c r="O207" s="17"/>
      <c r="Q207" s="10"/>
    </row>
    <row r="208" spans="1:17" ht="21" outlineLevel="3" x14ac:dyDescent="0.35">
      <c r="A208" s="36"/>
      <c r="B208" s="11"/>
      <c r="E208" s="37"/>
      <c r="F208" s="38" t="s">
        <v>1</v>
      </c>
      <c r="G208" s="141"/>
      <c r="H208" s="141"/>
      <c r="I208" s="141"/>
      <c r="J208" s="39"/>
      <c r="K208" s="152"/>
      <c r="L208" s="197">
        <f t="shared" si="25"/>
        <v>0</v>
      </c>
      <c r="M208" s="179"/>
      <c r="N208" s="186">
        <f t="shared" si="26"/>
        <v>0</v>
      </c>
      <c r="O208" s="17"/>
      <c r="Q208" s="10"/>
    </row>
    <row r="209" spans="1:17" ht="21" outlineLevel="3" x14ac:dyDescent="0.35">
      <c r="A209" s="36"/>
      <c r="B209" s="11"/>
      <c r="E209" s="37"/>
      <c r="F209" s="38" t="s">
        <v>1</v>
      </c>
      <c r="G209" s="141"/>
      <c r="H209" s="141"/>
      <c r="I209" s="141"/>
      <c r="J209" s="39"/>
      <c r="K209" s="152"/>
      <c r="L209" s="197">
        <f t="shared" si="25"/>
        <v>0</v>
      </c>
      <c r="M209" s="179"/>
      <c r="N209" s="186">
        <f t="shared" si="26"/>
        <v>0</v>
      </c>
      <c r="O209" s="17"/>
      <c r="Q209" s="10"/>
    </row>
    <row r="210" spans="1:17" ht="21" outlineLevel="3" x14ac:dyDescent="0.35">
      <c r="A210" s="36"/>
      <c r="B210" s="11"/>
      <c r="E210" s="37"/>
      <c r="F210" s="38" t="s">
        <v>1</v>
      </c>
      <c r="G210" s="141"/>
      <c r="H210" s="140"/>
      <c r="I210" s="140"/>
      <c r="J210" s="39"/>
      <c r="K210" s="40"/>
      <c r="L210" s="197">
        <f t="shared" si="25"/>
        <v>0</v>
      </c>
      <c r="M210" s="179"/>
      <c r="N210" s="186">
        <f t="shared" si="26"/>
        <v>0</v>
      </c>
      <c r="O210" s="17"/>
      <c r="Q210" s="10"/>
    </row>
    <row r="211" spans="1:17" ht="21" outlineLevel="3" x14ac:dyDescent="0.35">
      <c r="A211" s="36"/>
      <c r="B211" s="11"/>
      <c r="E211" s="37"/>
      <c r="F211" s="38" t="s">
        <v>1</v>
      </c>
      <c r="G211" s="141"/>
      <c r="H211" s="141"/>
      <c r="I211" s="141"/>
      <c r="J211" s="39"/>
      <c r="K211" s="40"/>
      <c r="L211" s="197">
        <f t="shared" si="25"/>
        <v>0</v>
      </c>
      <c r="M211" s="179"/>
      <c r="N211" s="186">
        <f t="shared" si="26"/>
        <v>0</v>
      </c>
      <c r="O211" s="17"/>
      <c r="Q211" s="10"/>
    </row>
    <row r="212" spans="1:17" ht="21" outlineLevel="3" x14ac:dyDescent="0.35">
      <c r="A212" s="36"/>
      <c r="B212" s="11"/>
      <c r="E212" s="37"/>
      <c r="F212" s="38" t="s">
        <v>1</v>
      </c>
      <c r="G212" s="141"/>
      <c r="H212" s="141"/>
      <c r="I212" s="141"/>
      <c r="J212" s="39"/>
      <c r="K212" s="40"/>
      <c r="L212" s="197">
        <f t="shared" si="25"/>
        <v>0</v>
      </c>
      <c r="M212" s="179"/>
      <c r="N212" s="186">
        <f t="shared" si="26"/>
        <v>0</v>
      </c>
      <c r="O212" s="17"/>
      <c r="Q212" s="10"/>
    </row>
    <row r="213" spans="1:17" ht="21" outlineLevel="3" x14ac:dyDescent="0.35">
      <c r="A213" s="36"/>
      <c r="B213" s="11"/>
      <c r="E213" s="42"/>
      <c r="F213" s="38" t="s">
        <v>1</v>
      </c>
      <c r="G213" s="140"/>
      <c r="H213" s="140"/>
      <c r="I213" s="140"/>
      <c r="J213" s="39"/>
      <c r="K213" s="40"/>
      <c r="L213" s="197">
        <f t="shared" si="25"/>
        <v>0</v>
      </c>
      <c r="M213" s="179"/>
      <c r="N213" s="186">
        <f t="shared" si="26"/>
        <v>0</v>
      </c>
      <c r="O213" s="17"/>
      <c r="Q213" s="10"/>
    </row>
    <row r="214" spans="1:17" ht="21" outlineLevel="3" x14ac:dyDescent="0.35">
      <c r="A214" s="36"/>
      <c r="B214" s="11"/>
      <c r="E214" s="42"/>
      <c r="F214" s="38" t="s">
        <v>1</v>
      </c>
      <c r="G214" s="140"/>
      <c r="H214" s="140"/>
      <c r="I214" s="140"/>
      <c r="J214" s="39"/>
      <c r="K214" s="40"/>
      <c r="L214" s="197">
        <f t="shared" si="25"/>
        <v>0</v>
      </c>
      <c r="M214" s="179"/>
      <c r="N214" s="186">
        <f t="shared" si="26"/>
        <v>0</v>
      </c>
      <c r="O214" s="17"/>
      <c r="Q214" s="10"/>
    </row>
    <row r="215" spans="1:17" ht="23.25" customHeight="1" outlineLevel="3" x14ac:dyDescent="0.35">
      <c r="A215" s="36"/>
      <c r="B215" s="11"/>
      <c r="E215" s="42"/>
      <c r="F215" s="38" t="s">
        <v>1</v>
      </c>
      <c r="G215" s="140"/>
      <c r="H215" s="140"/>
      <c r="I215" s="140"/>
      <c r="J215" s="39"/>
      <c r="K215" s="40"/>
      <c r="L215" s="197">
        <f t="shared" si="25"/>
        <v>0</v>
      </c>
      <c r="M215" s="179"/>
      <c r="N215" s="186">
        <f t="shared" si="26"/>
        <v>0</v>
      </c>
      <c r="O215" s="17"/>
      <c r="Q215" s="10"/>
    </row>
    <row r="216" spans="1:17" ht="21" outlineLevel="3" x14ac:dyDescent="0.35">
      <c r="A216" s="36"/>
      <c r="B216" s="11"/>
      <c r="E216" s="42"/>
      <c r="F216" s="38" t="s">
        <v>1</v>
      </c>
      <c r="G216" s="141"/>
      <c r="H216" s="141"/>
      <c r="I216" s="141"/>
      <c r="J216" s="39"/>
      <c r="K216" s="40"/>
      <c r="L216" s="197">
        <f t="shared" si="25"/>
        <v>0</v>
      </c>
      <c r="M216" s="179"/>
      <c r="N216" s="186">
        <f t="shared" si="26"/>
        <v>0</v>
      </c>
      <c r="O216" s="17"/>
      <c r="Q216" s="10"/>
    </row>
    <row r="217" spans="1:17" ht="21" outlineLevel="3" x14ac:dyDescent="0.35">
      <c r="A217" s="36"/>
      <c r="B217" s="11"/>
      <c r="E217" s="42"/>
      <c r="F217" s="38" t="s">
        <v>1</v>
      </c>
      <c r="G217" s="141"/>
      <c r="H217" s="141"/>
      <c r="I217" s="141"/>
      <c r="J217" s="44"/>
      <c r="K217" s="45"/>
      <c r="L217" s="197">
        <f t="shared" si="25"/>
        <v>0</v>
      </c>
      <c r="M217" s="179"/>
      <c r="N217" s="186">
        <f t="shared" si="26"/>
        <v>0</v>
      </c>
      <c r="O217" s="158"/>
      <c r="Q217" s="10"/>
    </row>
    <row r="218" spans="1:17" ht="21" outlineLevel="3" x14ac:dyDescent="0.35">
      <c r="A218" s="36"/>
      <c r="B218" s="11"/>
      <c r="E218" s="42"/>
      <c r="F218" s="38" t="s">
        <v>1</v>
      </c>
      <c r="G218" s="141"/>
      <c r="H218" s="141"/>
      <c r="I218" s="141"/>
      <c r="J218" s="44"/>
      <c r="K218" s="45"/>
      <c r="L218" s="197">
        <f t="shared" si="25"/>
        <v>0</v>
      </c>
      <c r="M218" s="179"/>
      <c r="N218" s="186">
        <f t="shared" si="26"/>
        <v>0</v>
      </c>
      <c r="O218" s="17"/>
      <c r="Q218" s="10"/>
    </row>
    <row r="219" spans="1:17" ht="21" outlineLevel="3" x14ac:dyDescent="0.35">
      <c r="A219" s="36"/>
      <c r="B219" s="11"/>
      <c r="E219" s="42"/>
      <c r="F219" s="38" t="s">
        <v>1</v>
      </c>
      <c r="G219" s="141"/>
      <c r="H219" s="141"/>
      <c r="I219" s="141"/>
      <c r="J219" s="44"/>
      <c r="K219" s="45"/>
      <c r="L219" s="197">
        <f t="shared" si="25"/>
        <v>0</v>
      </c>
      <c r="M219" s="179"/>
      <c r="N219" s="186">
        <f t="shared" si="26"/>
        <v>0</v>
      </c>
      <c r="O219" s="159"/>
      <c r="Q219" s="10"/>
    </row>
    <row r="220" spans="1:17" ht="21" outlineLevel="3" x14ac:dyDescent="0.35">
      <c r="A220" s="36"/>
      <c r="B220" s="11"/>
      <c r="E220" s="37"/>
      <c r="F220" s="38" t="s">
        <v>1</v>
      </c>
      <c r="G220" s="140"/>
      <c r="H220" s="140"/>
      <c r="I220" s="140"/>
      <c r="J220" s="44"/>
      <c r="K220" s="40"/>
      <c r="L220" s="197">
        <f t="shared" si="25"/>
        <v>0</v>
      </c>
      <c r="M220" s="179"/>
      <c r="N220" s="186">
        <f t="shared" si="26"/>
        <v>0</v>
      </c>
      <c r="O220" s="17"/>
      <c r="Q220" s="10"/>
    </row>
    <row r="221" spans="1:17" s="32" customFormat="1" ht="21" outlineLevel="1" collapsed="1" x14ac:dyDescent="0.35">
      <c r="B221" s="24"/>
      <c r="C221" s="133" t="s">
        <v>51</v>
      </c>
      <c r="D221" s="134"/>
      <c r="E221" s="135"/>
      <c r="F221" s="136"/>
      <c r="G221" s="136"/>
      <c r="H221" s="136"/>
      <c r="I221" s="136"/>
      <c r="J221" s="135"/>
      <c r="K221" s="137"/>
      <c r="L221" s="198">
        <f>SUBTOTAL(9,L222:L310)</f>
        <v>0</v>
      </c>
      <c r="M221" s="187"/>
      <c r="N221" s="187">
        <f>SUBTOTAL(9,N222:N310)</f>
        <v>0</v>
      </c>
      <c r="O221" s="31"/>
      <c r="Q221" s="10"/>
    </row>
    <row r="222" spans="1:17" ht="21" outlineLevel="1" x14ac:dyDescent="0.35">
      <c r="A222" s="48"/>
      <c r="B222" s="11"/>
      <c r="E222" s="49" t="s">
        <v>52</v>
      </c>
      <c r="F222" s="50" t="s">
        <v>1</v>
      </c>
      <c r="G222" s="50"/>
      <c r="H222" s="50"/>
      <c r="I222" s="50"/>
      <c r="J222" s="51"/>
      <c r="K222" s="52"/>
      <c r="L222" s="199">
        <f>J222*K222</f>
        <v>0</v>
      </c>
      <c r="M222" s="201"/>
      <c r="N222" s="188">
        <f>J222*M222</f>
        <v>0</v>
      </c>
      <c r="O222" s="17"/>
      <c r="Q222" s="10"/>
    </row>
    <row r="223" spans="1:17" s="56" customFormat="1" ht="39.5" outlineLevel="1" x14ac:dyDescent="0.35">
      <c r="A223" s="54"/>
      <c r="B223" s="55"/>
      <c r="E223" s="57" t="s">
        <v>54</v>
      </c>
      <c r="F223" s="58" t="s">
        <v>1</v>
      </c>
      <c r="G223" s="14"/>
      <c r="H223" s="14"/>
      <c r="I223" s="14"/>
      <c r="J223" s="59"/>
      <c r="K223" s="60"/>
      <c r="L223" s="199">
        <f t="shared" ref="L223:L286" si="27">J223*K223</f>
        <v>0</v>
      </c>
      <c r="M223" s="201"/>
      <c r="N223" s="188">
        <f t="shared" ref="N223:N286" si="28">J223*M223</f>
        <v>0</v>
      </c>
      <c r="O223" s="61"/>
      <c r="Q223" s="10"/>
    </row>
    <row r="224" spans="1:17" s="56" customFormat="1" ht="39.5" outlineLevel="1" x14ac:dyDescent="0.35">
      <c r="A224" s="54"/>
      <c r="B224" s="55"/>
      <c r="E224" s="57" t="s">
        <v>55</v>
      </c>
      <c r="F224" s="58" t="s">
        <v>1</v>
      </c>
      <c r="G224" s="14"/>
      <c r="H224" s="14"/>
      <c r="I224" s="14"/>
      <c r="J224" s="59"/>
      <c r="K224" s="60"/>
      <c r="L224" s="199">
        <f t="shared" si="27"/>
        <v>0</v>
      </c>
      <c r="M224" s="201"/>
      <c r="N224" s="188">
        <f t="shared" si="28"/>
        <v>0</v>
      </c>
      <c r="O224" s="61"/>
      <c r="Q224" s="10"/>
    </row>
    <row r="225" spans="1:17" s="56" customFormat="1" ht="39.5" outlineLevel="1" x14ac:dyDescent="0.35">
      <c r="A225" s="54"/>
      <c r="B225" s="55"/>
      <c r="E225" s="57" t="s">
        <v>53</v>
      </c>
      <c r="F225" s="58" t="s">
        <v>1</v>
      </c>
      <c r="G225" s="14"/>
      <c r="H225" s="14"/>
      <c r="I225" s="14"/>
      <c r="J225" s="59"/>
      <c r="K225" s="60"/>
      <c r="L225" s="199">
        <f t="shared" si="27"/>
        <v>0</v>
      </c>
      <c r="M225" s="201"/>
      <c r="N225" s="188">
        <f t="shared" si="28"/>
        <v>0</v>
      </c>
      <c r="O225" s="61"/>
      <c r="Q225" s="10"/>
    </row>
    <row r="226" spans="1:17" s="56" customFormat="1" ht="21" outlineLevel="1" x14ac:dyDescent="0.35">
      <c r="A226" s="54"/>
      <c r="B226" s="55"/>
      <c r="E226" s="62" t="s">
        <v>56</v>
      </c>
      <c r="F226" s="58" t="s">
        <v>1</v>
      </c>
      <c r="G226" s="14"/>
      <c r="H226" s="14"/>
      <c r="I226" s="14"/>
      <c r="J226" s="59"/>
      <c r="K226" s="60"/>
      <c r="L226" s="199">
        <f t="shared" si="27"/>
        <v>0</v>
      </c>
      <c r="M226" s="201"/>
      <c r="N226" s="188">
        <f t="shared" si="28"/>
        <v>0</v>
      </c>
      <c r="O226" s="63"/>
      <c r="Q226" s="10"/>
    </row>
    <row r="227" spans="1:17" s="56" customFormat="1" ht="21" outlineLevel="1" x14ac:dyDescent="0.35">
      <c r="A227" s="54"/>
      <c r="B227" s="55"/>
      <c r="E227" s="62" t="s">
        <v>57</v>
      </c>
      <c r="F227" s="58" t="s">
        <v>3</v>
      </c>
      <c r="G227" s="14"/>
      <c r="H227" s="14"/>
      <c r="I227" s="14"/>
      <c r="J227" s="59"/>
      <c r="K227" s="60"/>
      <c r="L227" s="199">
        <f t="shared" si="27"/>
        <v>0</v>
      </c>
      <c r="M227" s="201"/>
      <c r="N227" s="188">
        <f t="shared" si="28"/>
        <v>0</v>
      </c>
      <c r="O227" s="61"/>
      <c r="Q227" s="10"/>
    </row>
    <row r="228" spans="1:17" s="56" customFormat="1" ht="21" outlineLevel="1" x14ac:dyDescent="0.35">
      <c r="A228" s="64"/>
      <c r="B228" s="55"/>
      <c r="E228" s="65"/>
      <c r="F228" s="66"/>
      <c r="G228" s="66"/>
      <c r="H228" s="66"/>
      <c r="I228" s="66"/>
      <c r="J228" s="66"/>
      <c r="K228" s="66"/>
      <c r="L228" s="199">
        <f t="shared" si="27"/>
        <v>0</v>
      </c>
      <c r="M228" s="201"/>
      <c r="N228" s="188">
        <f t="shared" si="28"/>
        <v>0</v>
      </c>
      <c r="O228" s="67"/>
      <c r="Q228" s="10"/>
    </row>
    <row r="229" spans="1:17" ht="21" outlineLevel="1" x14ac:dyDescent="0.35">
      <c r="A229" s="48"/>
      <c r="B229" s="11"/>
      <c r="E229" s="208" t="s">
        <v>58</v>
      </c>
      <c r="F229" s="50"/>
      <c r="G229" s="50"/>
      <c r="H229" s="50"/>
      <c r="I229" s="50"/>
      <c r="J229" s="51"/>
      <c r="K229" s="52"/>
      <c r="L229" s="199">
        <f t="shared" si="27"/>
        <v>0</v>
      </c>
      <c r="M229" s="201"/>
      <c r="N229" s="188">
        <f t="shared" si="28"/>
        <v>0</v>
      </c>
      <c r="O229" s="17"/>
      <c r="Q229" s="10"/>
    </row>
    <row r="230" spans="1:17" ht="21" outlineLevel="1" x14ac:dyDescent="0.35">
      <c r="A230" s="54"/>
      <c r="B230" s="11"/>
      <c r="E230" s="57" t="s">
        <v>59</v>
      </c>
      <c r="F230" s="68" t="s">
        <v>4</v>
      </c>
      <c r="G230" s="14"/>
      <c r="H230" s="14"/>
      <c r="I230" s="14"/>
      <c r="J230" s="69"/>
      <c r="K230" s="60"/>
      <c r="L230" s="199">
        <f t="shared" si="27"/>
        <v>0</v>
      </c>
      <c r="M230" s="201"/>
      <c r="N230" s="188">
        <f t="shared" si="28"/>
        <v>0</v>
      </c>
      <c r="O230" s="17"/>
      <c r="Q230" s="10"/>
    </row>
    <row r="231" spans="1:17" ht="21" outlineLevel="1" x14ac:dyDescent="0.35">
      <c r="A231" s="54"/>
      <c r="B231" s="11"/>
      <c r="E231" s="57" t="s">
        <v>60</v>
      </c>
      <c r="F231" s="68" t="s">
        <v>4</v>
      </c>
      <c r="G231" s="14"/>
      <c r="H231" s="14"/>
      <c r="I231" s="14"/>
      <c r="J231" s="69"/>
      <c r="K231" s="60"/>
      <c r="L231" s="199">
        <f t="shared" si="27"/>
        <v>0</v>
      </c>
      <c r="M231" s="201"/>
      <c r="N231" s="188">
        <f t="shared" si="28"/>
        <v>0</v>
      </c>
      <c r="O231" s="70"/>
      <c r="Q231" s="10"/>
    </row>
    <row r="232" spans="1:17" ht="21" outlineLevel="1" x14ac:dyDescent="0.35">
      <c r="A232" s="54"/>
      <c r="B232" s="11"/>
      <c r="E232" s="57" t="s">
        <v>61</v>
      </c>
      <c r="F232" s="68"/>
      <c r="G232" s="14"/>
      <c r="H232" s="14"/>
      <c r="I232" s="14"/>
      <c r="J232" s="69"/>
      <c r="K232" s="71"/>
      <c r="L232" s="199">
        <f t="shared" si="27"/>
        <v>0</v>
      </c>
      <c r="M232" s="201"/>
      <c r="N232" s="188">
        <f t="shared" si="28"/>
        <v>0</v>
      </c>
      <c r="O232" s="17"/>
      <c r="Q232" s="10"/>
    </row>
    <row r="233" spans="1:17" ht="21" outlineLevel="1" x14ac:dyDescent="0.35">
      <c r="A233" s="54"/>
      <c r="B233" s="11"/>
      <c r="E233" s="72" t="s">
        <v>62</v>
      </c>
      <c r="F233" s="214" t="s">
        <v>82</v>
      </c>
      <c r="G233" s="14"/>
      <c r="H233" s="14"/>
      <c r="I233" s="14"/>
      <c r="J233" s="69"/>
      <c r="K233" s="60"/>
      <c r="L233" s="199">
        <f t="shared" si="27"/>
        <v>0</v>
      </c>
      <c r="M233" s="201"/>
      <c r="N233" s="188">
        <f t="shared" si="28"/>
        <v>0</v>
      </c>
      <c r="O233" s="17"/>
      <c r="Q233" s="10"/>
    </row>
    <row r="234" spans="1:17" ht="21" outlineLevel="1" x14ac:dyDescent="0.35">
      <c r="A234" s="54"/>
      <c r="B234" s="11"/>
      <c r="E234" s="72" t="s">
        <v>63</v>
      </c>
      <c r="F234" s="214" t="s">
        <v>82</v>
      </c>
      <c r="G234" s="14"/>
      <c r="H234" s="14"/>
      <c r="I234" s="14"/>
      <c r="J234" s="93"/>
      <c r="K234" s="123"/>
      <c r="L234" s="199">
        <f t="shared" si="27"/>
        <v>0</v>
      </c>
      <c r="M234" s="201"/>
      <c r="N234" s="188">
        <f t="shared" si="28"/>
        <v>0</v>
      </c>
      <c r="O234" s="17"/>
      <c r="Q234" s="10"/>
    </row>
    <row r="235" spans="1:17" ht="21" outlineLevel="1" x14ac:dyDescent="0.35">
      <c r="A235" s="54"/>
      <c r="B235" s="11"/>
      <c r="E235" s="72" t="s">
        <v>64</v>
      </c>
      <c r="F235" s="214" t="s">
        <v>82</v>
      </c>
      <c r="G235" s="14"/>
      <c r="H235" s="14"/>
      <c r="I235" s="14"/>
      <c r="J235" s="93"/>
      <c r="K235" s="123"/>
      <c r="L235" s="199">
        <f t="shared" si="27"/>
        <v>0</v>
      </c>
      <c r="M235" s="201"/>
      <c r="N235" s="188">
        <f t="shared" si="28"/>
        <v>0</v>
      </c>
      <c r="O235" s="17"/>
      <c r="Q235" s="10"/>
    </row>
    <row r="236" spans="1:17" ht="21" outlineLevel="1" x14ac:dyDescent="0.35">
      <c r="A236" s="54"/>
      <c r="B236" s="11"/>
      <c r="E236" s="72" t="s">
        <v>65</v>
      </c>
      <c r="F236" s="68" t="s">
        <v>4</v>
      </c>
      <c r="G236" s="14"/>
      <c r="H236" s="14"/>
      <c r="I236" s="14"/>
      <c r="J236" s="93"/>
      <c r="K236" s="123"/>
      <c r="L236" s="199">
        <f t="shared" si="27"/>
        <v>0</v>
      </c>
      <c r="M236" s="201"/>
      <c r="N236" s="188">
        <f t="shared" si="28"/>
        <v>0</v>
      </c>
      <c r="O236" s="17"/>
      <c r="Q236" s="10"/>
    </row>
    <row r="237" spans="1:17" ht="21" outlineLevel="1" x14ac:dyDescent="0.35">
      <c r="A237" s="54"/>
      <c r="B237" s="11"/>
      <c r="E237" s="72" t="s">
        <v>66</v>
      </c>
      <c r="F237" s="214" t="s">
        <v>82</v>
      </c>
      <c r="G237" s="14"/>
      <c r="H237" s="14"/>
      <c r="I237" s="14"/>
      <c r="J237" s="93"/>
      <c r="K237" s="123"/>
      <c r="L237" s="199">
        <f t="shared" si="27"/>
        <v>0</v>
      </c>
      <c r="M237" s="201"/>
      <c r="N237" s="188">
        <f t="shared" si="28"/>
        <v>0</v>
      </c>
      <c r="O237" s="17"/>
      <c r="Q237" s="10"/>
    </row>
    <row r="238" spans="1:17" ht="21" outlineLevel="1" x14ac:dyDescent="0.35">
      <c r="A238" s="54"/>
      <c r="B238" s="11"/>
      <c r="E238" s="73" t="s">
        <v>67</v>
      </c>
      <c r="F238" s="68"/>
      <c r="G238" s="14"/>
      <c r="H238" s="14"/>
      <c r="I238" s="14"/>
      <c r="J238" s="93"/>
      <c r="K238" s="123"/>
      <c r="L238" s="199">
        <f t="shared" si="27"/>
        <v>0</v>
      </c>
      <c r="M238" s="201"/>
      <c r="N238" s="188">
        <f t="shared" si="28"/>
        <v>0</v>
      </c>
      <c r="O238" s="17"/>
      <c r="Q238" s="10"/>
    </row>
    <row r="239" spans="1:17" ht="21" outlineLevel="1" x14ac:dyDescent="0.35">
      <c r="A239" s="54"/>
      <c r="B239" s="11"/>
      <c r="E239" s="212" t="s">
        <v>68</v>
      </c>
      <c r="F239" s="68" t="s">
        <v>4</v>
      </c>
      <c r="G239" s="14"/>
      <c r="H239" s="14"/>
      <c r="I239" s="14"/>
      <c r="J239" s="93"/>
      <c r="K239" s="123"/>
      <c r="L239" s="199">
        <f t="shared" si="27"/>
        <v>0</v>
      </c>
      <c r="M239" s="201"/>
      <c r="N239" s="188">
        <f t="shared" si="28"/>
        <v>0</v>
      </c>
      <c r="O239" s="17"/>
      <c r="Q239" s="10"/>
    </row>
    <row r="240" spans="1:17" ht="21" outlineLevel="1" x14ac:dyDescent="0.35">
      <c r="A240" s="54"/>
      <c r="B240" s="11"/>
      <c r="E240" s="212" t="s">
        <v>69</v>
      </c>
      <c r="F240" s="68" t="s">
        <v>4</v>
      </c>
      <c r="G240" s="14"/>
      <c r="H240" s="14"/>
      <c r="I240" s="14"/>
      <c r="J240" s="93"/>
      <c r="K240" s="123"/>
      <c r="L240" s="199">
        <f t="shared" si="27"/>
        <v>0</v>
      </c>
      <c r="M240" s="201"/>
      <c r="N240" s="188">
        <f t="shared" si="28"/>
        <v>0</v>
      </c>
      <c r="O240" s="17"/>
      <c r="Q240" s="10"/>
    </row>
    <row r="241" spans="1:17" ht="21" outlineLevel="1" x14ac:dyDescent="0.35">
      <c r="A241" s="54"/>
      <c r="B241" s="11"/>
      <c r="E241" s="212" t="s">
        <v>70</v>
      </c>
      <c r="F241" s="68" t="s">
        <v>4</v>
      </c>
      <c r="G241" s="14"/>
      <c r="H241" s="14"/>
      <c r="I241" s="14"/>
      <c r="J241" s="93"/>
      <c r="K241" s="123"/>
      <c r="L241" s="199">
        <f t="shared" si="27"/>
        <v>0</v>
      </c>
      <c r="M241" s="201"/>
      <c r="N241" s="188">
        <f t="shared" si="28"/>
        <v>0</v>
      </c>
      <c r="O241" s="17"/>
      <c r="Q241" s="10"/>
    </row>
    <row r="242" spans="1:17" ht="21" outlineLevel="1" x14ac:dyDescent="0.35">
      <c r="A242" s="54"/>
      <c r="B242" s="11"/>
      <c r="E242" s="212" t="s">
        <v>71</v>
      </c>
      <c r="F242" s="214" t="s">
        <v>82</v>
      </c>
      <c r="G242" s="14"/>
      <c r="H242" s="14"/>
      <c r="I242" s="14"/>
      <c r="J242" s="93"/>
      <c r="K242" s="123"/>
      <c r="L242" s="199">
        <f t="shared" si="27"/>
        <v>0</v>
      </c>
      <c r="M242" s="201"/>
      <c r="N242" s="188">
        <f t="shared" si="28"/>
        <v>0</v>
      </c>
      <c r="O242" s="17"/>
      <c r="Q242" s="10"/>
    </row>
    <row r="243" spans="1:17" ht="25" outlineLevel="1" x14ac:dyDescent="0.35">
      <c r="A243" s="54"/>
      <c r="B243" s="11"/>
      <c r="E243" s="212" t="s">
        <v>72</v>
      </c>
      <c r="F243" s="214" t="s">
        <v>82</v>
      </c>
      <c r="G243" s="14"/>
      <c r="H243" s="14"/>
      <c r="I243" s="14"/>
      <c r="J243" s="93"/>
      <c r="K243" s="123"/>
      <c r="L243" s="199">
        <f t="shared" si="27"/>
        <v>0</v>
      </c>
      <c r="M243" s="201"/>
      <c r="N243" s="188">
        <f t="shared" si="28"/>
        <v>0</v>
      </c>
      <c r="O243" s="17"/>
      <c r="Q243" s="10"/>
    </row>
    <row r="244" spans="1:17" ht="21" outlineLevel="1" x14ac:dyDescent="0.35">
      <c r="A244" s="54"/>
      <c r="B244" s="11"/>
      <c r="E244" s="212" t="s">
        <v>73</v>
      </c>
      <c r="F244" s="214" t="s">
        <v>82</v>
      </c>
      <c r="G244" s="14"/>
      <c r="H244" s="14"/>
      <c r="I244" s="14"/>
      <c r="J244" s="93"/>
      <c r="K244" s="123"/>
      <c r="L244" s="199">
        <f t="shared" si="27"/>
        <v>0</v>
      </c>
      <c r="M244" s="201"/>
      <c r="N244" s="188">
        <f t="shared" si="28"/>
        <v>0</v>
      </c>
      <c r="O244" s="17"/>
      <c r="Q244" s="10"/>
    </row>
    <row r="245" spans="1:17" ht="25" outlineLevel="1" x14ac:dyDescent="0.35">
      <c r="A245" s="54"/>
      <c r="B245" s="11"/>
      <c r="E245" s="209" t="s">
        <v>74</v>
      </c>
      <c r="F245" s="214" t="s">
        <v>82</v>
      </c>
      <c r="G245" s="14"/>
      <c r="H245" s="14"/>
      <c r="I245" s="14"/>
      <c r="J245" s="93"/>
      <c r="K245" s="123"/>
      <c r="L245" s="199">
        <f t="shared" si="27"/>
        <v>0</v>
      </c>
      <c r="M245" s="201"/>
      <c r="N245" s="188">
        <f t="shared" si="28"/>
        <v>0</v>
      </c>
      <c r="O245" s="17"/>
      <c r="Q245" s="10"/>
    </row>
    <row r="246" spans="1:17" ht="21" outlineLevel="1" x14ac:dyDescent="0.35">
      <c r="A246" s="54"/>
      <c r="B246" s="11"/>
      <c r="E246" s="210" t="s">
        <v>75</v>
      </c>
      <c r="F246" s="68" t="s">
        <v>4</v>
      </c>
      <c r="G246" s="14"/>
      <c r="H246" s="14"/>
      <c r="I246" s="14"/>
      <c r="J246" s="93"/>
      <c r="K246" s="123"/>
      <c r="L246" s="199">
        <f t="shared" si="27"/>
        <v>0</v>
      </c>
      <c r="M246" s="201"/>
      <c r="N246" s="188">
        <f t="shared" si="28"/>
        <v>0</v>
      </c>
      <c r="O246" s="17"/>
      <c r="Q246" s="10"/>
    </row>
    <row r="247" spans="1:17" ht="36" customHeight="1" outlineLevel="1" x14ac:dyDescent="0.35">
      <c r="A247" s="54"/>
      <c r="B247" s="11"/>
      <c r="E247" s="210" t="s">
        <v>76</v>
      </c>
      <c r="F247" s="214" t="s">
        <v>82</v>
      </c>
      <c r="G247" s="14"/>
      <c r="H247" s="14"/>
      <c r="I247" s="14"/>
      <c r="J247" s="93"/>
      <c r="K247" s="123"/>
      <c r="L247" s="199">
        <f t="shared" si="27"/>
        <v>0</v>
      </c>
      <c r="M247" s="201"/>
      <c r="N247" s="188">
        <f t="shared" si="28"/>
        <v>0</v>
      </c>
      <c r="O247" s="17"/>
      <c r="Q247" s="10"/>
    </row>
    <row r="248" spans="1:17" ht="21" outlineLevel="1" x14ac:dyDescent="0.35">
      <c r="A248" s="54"/>
      <c r="B248" s="11"/>
      <c r="E248" s="57" t="s">
        <v>77</v>
      </c>
      <c r="F248" s="213" t="s">
        <v>83</v>
      </c>
      <c r="G248" s="14"/>
      <c r="H248" s="14"/>
      <c r="I248" s="14"/>
      <c r="J248" s="93"/>
      <c r="K248" s="123"/>
      <c r="L248" s="199">
        <f t="shared" si="27"/>
        <v>0</v>
      </c>
      <c r="M248" s="201"/>
      <c r="N248" s="188">
        <f t="shared" si="28"/>
        <v>0</v>
      </c>
      <c r="O248" s="17"/>
      <c r="Q248" s="10"/>
    </row>
    <row r="249" spans="1:17" ht="25" outlineLevel="1" x14ac:dyDescent="0.35">
      <c r="A249" s="54"/>
      <c r="B249" s="11"/>
      <c r="E249" s="57" t="s">
        <v>78</v>
      </c>
      <c r="F249" s="213" t="s">
        <v>4</v>
      </c>
      <c r="G249" s="14"/>
      <c r="H249" s="14"/>
      <c r="I249" s="14"/>
      <c r="J249" s="93"/>
      <c r="K249" s="123"/>
      <c r="L249" s="199">
        <f t="shared" si="27"/>
        <v>0</v>
      </c>
      <c r="M249" s="201"/>
      <c r="N249" s="188">
        <f t="shared" si="28"/>
        <v>0</v>
      </c>
      <c r="O249" s="17"/>
      <c r="Q249" s="10"/>
    </row>
    <row r="250" spans="1:17" ht="21" outlineLevel="1" x14ac:dyDescent="0.35">
      <c r="A250" s="54"/>
      <c r="B250" s="11"/>
      <c r="E250" s="57" t="s">
        <v>79</v>
      </c>
      <c r="F250" s="213" t="s">
        <v>4</v>
      </c>
      <c r="G250" s="14"/>
      <c r="H250" s="14"/>
      <c r="I250" s="14"/>
      <c r="J250" s="93"/>
      <c r="K250" s="123"/>
      <c r="L250" s="199">
        <f t="shared" si="27"/>
        <v>0</v>
      </c>
      <c r="M250" s="201"/>
      <c r="N250" s="188">
        <f t="shared" si="28"/>
        <v>0</v>
      </c>
      <c r="O250" s="17"/>
      <c r="Q250" s="10"/>
    </row>
    <row r="251" spans="1:17" ht="21" outlineLevel="1" x14ac:dyDescent="0.35">
      <c r="B251" s="11"/>
      <c r="E251" s="75"/>
      <c r="F251" s="76"/>
      <c r="G251" s="76"/>
      <c r="H251" s="76"/>
      <c r="I251" s="76"/>
      <c r="J251" s="76"/>
      <c r="K251" s="76"/>
      <c r="L251" s="199">
        <f t="shared" si="27"/>
        <v>0</v>
      </c>
      <c r="M251" s="201"/>
      <c r="N251" s="188">
        <f t="shared" si="28"/>
        <v>0</v>
      </c>
      <c r="O251" s="77"/>
      <c r="Q251" s="10"/>
    </row>
    <row r="252" spans="1:17" ht="21" outlineLevel="1" x14ac:dyDescent="0.35">
      <c r="B252" s="11"/>
      <c r="E252" s="49" t="s">
        <v>80</v>
      </c>
      <c r="F252" s="50"/>
      <c r="G252" s="50"/>
      <c r="H252" s="50"/>
      <c r="I252" s="50"/>
      <c r="J252" s="53"/>
      <c r="K252" s="52"/>
      <c r="L252" s="199">
        <f t="shared" si="27"/>
        <v>0</v>
      </c>
      <c r="M252" s="201"/>
      <c r="N252" s="188">
        <f t="shared" si="28"/>
        <v>0</v>
      </c>
      <c r="O252" s="17"/>
      <c r="Q252" s="10"/>
    </row>
    <row r="253" spans="1:17" ht="21" outlineLevel="1" x14ac:dyDescent="0.35">
      <c r="A253" s="54"/>
      <c r="B253" s="11"/>
      <c r="E253" s="57" t="s">
        <v>81</v>
      </c>
      <c r="F253" s="214" t="s">
        <v>82</v>
      </c>
      <c r="G253" s="14"/>
      <c r="H253" s="14"/>
      <c r="I253" s="14"/>
      <c r="J253" s="69"/>
      <c r="K253" s="60"/>
      <c r="L253" s="199">
        <f t="shared" si="27"/>
        <v>0</v>
      </c>
      <c r="M253" s="201"/>
      <c r="N253" s="188">
        <f t="shared" si="28"/>
        <v>0</v>
      </c>
      <c r="O253" s="17"/>
      <c r="Q253" s="10"/>
    </row>
    <row r="254" spans="1:17" ht="21" outlineLevel="1" x14ac:dyDescent="0.35">
      <c r="A254" s="54"/>
      <c r="B254" s="11"/>
      <c r="E254" s="57" t="s">
        <v>84</v>
      </c>
      <c r="F254" s="214" t="s">
        <v>82</v>
      </c>
      <c r="G254" s="14"/>
      <c r="H254" s="14"/>
      <c r="I254" s="14"/>
      <c r="J254" s="69"/>
      <c r="K254" s="60"/>
      <c r="L254" s="199">
        <f t="shared" si="27"/>
        <v>0</v>
      </c>
      <c r="M254" s="201"/>
      <c r="N254" s="188">
        <f t="shared" si="28"/>
        <v>0</v>
      </c>
      <c r="O254" s="17"/>
      <c r="Q254" s="10"/>
    </row>
    <row r="255" spans="1:17" ht="21" outlineLevel="1" x14ac:dyDescent="0.35">
      <c r="A255" s="54"/>
      <c r="B255" s="11"/>
      <c r="E255" s="57" t="s">
        <v>85</v>
      </c>
      <c r="F255" s="214" t="s">
        <v>82</v>
      </c>
      <c r="G255" s="14"/>
      <c r="H255" s="14"/>
      <c r="I255" s="14"/>
      <c r="J255" s="69"/>
      <c r="K255" s="60"/>
      <c r="L255" s="199">
        <f t="shared" si="27"/>
        <v>0</v>
      </c>
      <c r="M255" s="201"/>
      <c r="N255" s="188">
        <f t="shared" si="28"/>
        <v>0</v>
      </c>
      <c r="O255" s="17"/>
      <c r="Q255" s="10"/>
    </row>
    <row r="256" spans="1:17" ht="21" outlineLevel="1" x14ac:dyDescent="0.35">
      <c r="A256" s="54"/>
      <c r="B256" s="11"/>
      <c r="E256" s="57" t="s">
        <v>86</v>
      </c>
      <c r="F256" s="214" t="s">
        <v>82</v>
      </c>
      <c r="G256" s="14"/>
      <c r="H256" s="14"/>
      <c r="I256" s="14"/>
      <c r="J256" s="69"/>
      <c r="K256" s="60"/>
      <c r="L256" s="199">
        <f t="shared" si="27"/>
        <v>0</v>
      </c>
      <c r="M256" s="201"/>
      <c r="N256" s="188">
        <f t="shared" si="28"/>
        <v>0</v>
      </c>
      <c r="O256" s="17"/>
      <c r="Q256" s="10"/>
    </row>
    <row r="257" spans="1:17" ht="21" outlineLevel="1" x14ac:dyDescent="0.35">
      <c r="A257" s="54"/>
      <c r="B257" s="11"/>
      <c r="E257" s="57" t="s">
        <v>87</v>
      </c>
      <c r="F257" s="214" t="s">
        <v>82</v>
      </c>
      <c r="G257" s="14"/>
      <c r="H257" s="14"/>
      <c r="I257" s="14"/>
      <c r="J257" s="69"/>
      <c r="K257" s="60"/>
      <c r="L257" s="199">
        <f t="shared" si="27"/>
        <v>0</v>
      </c>
      <c r="M257" s="201"/>
      <c r="N257" s="188">
        <f t="shared" si="28"/>
        <v>0</v>
      </c>
      <c r="O257" s="17"/>
      <c r="Q257" s="10"/>
    </row>
    <row r="258" spans="1:17" ht="21" outlineLevel="1" x14ac:dyDescent="0.35">
      <c r="A258" s="54"/>
      <c r="B258" s="11"/>
      <c r="E258" s="57" t="s">
        <v>88</v>
      </c>
      <c r="F258" s="214" t="s">
        <v>82</v>
      </c>
      <c r="G258" s="14"/>
      <c r="H258" s="14"/>
      <c r="I258" s="14"/>
      <c r="J258" s="69"/>
      <c r="K258" s="60"/>
      <c r="L258" s="199">
        <f t="shared" si="27"/>
        <v>0</v>
      </c>
      <c r="M258" s="201"/>
      <c r="N258" s="188">
        <f t="shared" si="28"/>
        <v>0</v>
      </c>
      <c r="O258" s="17"/>
      <c r="Q258" s="10"/>
    </row>
    <row r="259" spans="1:17" ht="21" outlineLevel="1" x14ac:dyDescent="0.35">
      <c r="A259" s="54"/>
      <c r="B259" s="11"/>
      <c r="E259" s="57" t="s">
        <v>89</v>
      </c>
      <c r="F259" s="214" t="s">
        <v>82</v>
      </c>
      <c r="G259" s="14"/>
      <c r="H259" s="14"/>
      <c r="I259" s="14"/>
      <c r="J259" s="69"/>
      <c r="K259" s="60"/>
      <c r="L259" s="199">
        <f t="shared" si="27"/>
        <v>0</v>
      </c>
      <c r="M259" s="201"/>
      <c r="N259" s="188">
        <f t="shared" si="28"/>
        <v>0</v>
      </c>
      <c r="O259" s="17"/>
      <c r="Q259" s="10"/>
    </row>
    <row r="260" spans="1:17" ht="21" outlineLevel="1" x14ac:dyDescent="0.35">
      <c r="A260" s="54"/>
      <c r="B260" s="11"/>
      <c r="E260" s="57" t="s">
        <v>90</v>
      </c>
      <c r="F260" s="214" t="s">
        <v>82</v>
      </c>
      <c r="G260" s="14"/>
      <c r="H260" s="14"/>
      <c r="I260" s="14"/>
      <c r="J260" s="69"/>
      <c r="K260" s="60"/>
      <c r="L260" s="199">
        <f t="shared" si="27"/>
        <v>0</v>
      </c>
      <c r="M260" s="201"/>
      <c r="N260" s="188">
        <f t="shared" si="28"/>
        <v>0</v>
      </c>
      <c r="O260" s="17"/>
      <c r="Q260" s="10"/>
    </row>
    <row r="261" spans="1:17" ht="21" outlineLevel="1" x14ac:dyDescent="0.35">
      <c r="A261" s="54"/>
      <c r="B261" s="11"/>
      <c r="E261" s="57" t="s">
        <v>91</v>
      </c>
      <c r="F261" s="214" t="s">
        <v>82</v>
      </c>
      <c r="G261" s="14"/>
      <c r="H261" s="14"/>
      <c r="I261" s="14"/>
      <c r="J261" s="69"/>
      <c r="K261" s="60"/>
      <c r="L261" s="199">
        <f t="shared" si="27"/>
        <v>0</v>
      </c>
      <c r="M261" s="201"/>
      <c r="N261" s="188">
        <f t="shared" si="28"/>
        <v>0</v>
      </c>
      <c r="O261" s="17"/>
      <c r="Q261" s="10"/>
    </row>
    <row r="262" spans="1:17" ht="21" outlineLevel="1" x14ac:dyDescent="0.35">
      <c r="A262" s="54"/>
      <c r="B262" s="11"/>
      <c r="E262" s="210" t="s">
        <v>92</v>
      </c>
      <c r="F262" s="214" t="s">
        <v>82</v>
      </c>
      <c r="G262" s="14"/>
      <c r="H262" s="14"/>
      <c r="I262" s="14"/>
      <c r="J262" s="69"/>
      <c r="K262" s="60"/>
      <c r="L262" s="199">
        <f t="shared" si="27"/>
        <v>0</v>
      </c>
      <c r="M262" s="201"/>
      <c r="N262" s="188">
        <f t="shared" si="28"/>
        <v>0</v>
      </c>
      <c r="O262" s="17"/>
      <c r="Q262" s="10"/>
    </row>
    <row r="263" spans="1:17" ht="21" outlineLevel="1" x14ac:dyDescent="0.35">
      <c r="A263" s="54"/>
      <c r="B263" s="11"/>
      <c r="E263" s="57" t="s">
        <v>93</v>
      </c>
      <c r="F263" s="214" t="s">
        <v>82</v>
      </c>
      <c r="G263" s="14"/>
      <c r="H263" s="14"/>
      <c r="I263" s="14"/>
      <c r="J263" s="69"/>
      <c r="K263" s="60"/>
      <c r="L263" s="199">
        <f t="shared" si="27"/>
        <v>0</v>
      </c>
      <c r="M263" s="201"/>
      <c r="N263" s="188">
        <f t="shared" si="28"/>
        <v>0</v>
      </c>
      <c r="O263" s="17"/>
      <c r="Q263" s="10"/>
    </row>
    <row r="264" spans="1:17" ht="21" outlineLevel="1" x14ac:dyDescent="0.35">
      <c r="A264" s="54"/>
      <c r="B264" s="11"/>
      <c r="E264" s="57" t="s">
        <v>94</v>
      </c>
      <c r="F264" s="214" t="s">
        <v>82</v>
      </c>
      <c r="G264" s="14"/>
      <c r="H264" s="14"/>
      <c r="I264" s="14"/>
      <c r="J264" s="69"/>
      <c r="K264" s="60"/>
      <c r="L264" s="199">
        <f t="shared" si="27"/>
        <v>0</v>
      </c>
      <c r="M264" s="201"/>
      <c r="N264" s="188">
        <f t="shared" si="28"/>
        <v>0</v>
      </c>
      <c r="O264" s="17"/>
      <c r="Q264" s="10"/>
    </row>
    <row r="265" spans="1:17" ht="21" outlineLevel="1" x14ac:dyDescent="0.35">
      <c r="A265" s="54"/>
      <c r="B265" s="11"/>
      <c r="E265" s="57" t="s">
        <v>95</v>
      </c>
      <c r="F265" s="214" t="s">
        <v>82</v>
      </c>
      <c r="G265" s="14"/>
      <c r="H265" s="14"/>
      <c r="I265" s="14"/>
      <c r="J265" s="69"/>
      <c r="K265" s="60"/>
      <c r="L265" s="199">
        <f t="shared" si="27"/>
        <v>0</v>
      </c>
      <c r="M265" s="201"/>
      <c r="N265" s="188">
        <f t="shared" si="28"/>
        <v>0</v>
      </c>
      <c r="O265" s="17"/>
      <c r="Q265" s="10"/>
    </row>
    <row r="266" spans="1:17" ht="21" outlineLevel="1" x14ac:dyDescent="0.35">
      <c r="A266" s="54"/>
      <c r="B266" s="11"/>
      <c r="E266" s="57" t="s">
        <v>96</v>
      </c>
      <c r="F266" s="68" t="s">
        <v>4</v>
      </c>
      <c r="G266" s="14"/>
      <c r="H266" s="14"/>
      <c r="I266" s="14"/>
      <c r="J266" s="69"/>
      <c r="K266" s="60"/>
      <c r="L266" s="199">
        <f t="shared" si="27"/>
        <v>0</v>
      </c>
      <c r="M266" s="201"/>
      <c r="N266" s="188">
        <f t="shared" si="28"/>
        <v>0</v>
      </c>
      <c r="O266" s="17"/>
      <c r="Q266" s="10"/>
    </row>
    <row r="267" spans="1:17" ht="21" outlineLevel="1" x14ac:dyDescent="0.35">
      <c r="A267" s="54"/>
      <c r="B267" s="11"/>
      <c r="E267" s="57" t="s">
        <v>97</v>
      </c>
      <c r="F267" s="68" t="s">
        <v>4</v>
      </c>
      <c r="G267" s="14"/>
      <c r="H267" s="14"/>
      <c r="I267" s="14"/>
      <c r="J267" s="69"/>
      <c r="K267" s="60"/>
      <c r="L267" s="199">
        <f t="shared" si="27"/>
        <v>0</v>
      </c>
      <c r="M267" s="201"/>
      <c r="N267" s="188">
        <f t="shared" si="28"/>
        <v>0</v>
      </c>
      <c r="O267" s="17"/>
      <c r="Q267" s="10"/>
    </row>
    <row r="268" spans="1:17" ht="21" outlineLevel="1" x14ac:dyDescent="0.35">
      <c r="A268" s="54"/>
      <c r="B268" s="11"/>
      <c r="E268" s="57" t="s">
        <v>98</v>
      </c>
      <c r="F268" s="214" t="s">
        <v>82</v>
      </c>
      <c r="G268" s="14"/>
      <c r="H268" s="14"/>
      <c r="I268" s="14"/>
      <c r="J268" s="69"/>
      <c r="K268" s="60"/>
      <c r="L268" s="199">
        <f t="shared" si="27"/>
        <v>0</v>
      </c>
      <c r="M268" s="201"/>
      <c r="N268" s="188">
        <f t="shared" si="28"/>
        <v>0</v>
      </c>
      <c r="O268" s="17"/>
      <c r="Q268" s="10"/>
    </row>
    <row r="269" spans="1:17" ht="21" outlineLevel="1" x14ac:dyDescent="0.35">
      <c r="A269" s="54"/>
      <c r="B269" s="11"/>
      <c r="E269" s="57" t="s">
        <v>99</v>
      </c>
      <c r="F269" s="214" t="s">
        <v>82</v>
      </c>
      <c r="G269" s="14"/>
      <c r="H269" s="14"/>
      <c r="I269" s="14"/>
      <c r="J269" s="69"/>
      <c r="K269" s="60"/>
      <c r="L269" s="199">
        <f t="shared" si="27"/>
        <v>0</v>
      </c>
      <c r="M269" s="201"/>
      <c r="N269" s="188">
        <f t="shared" si="28"/>
        <v>0</v>
      </c>
      <c r="O269" s="17"/>
      <c r="Q269" s="10"/>
    </row>
    <row r="270" spans="1:17" ht="21" outlineLevel="1" x14ac:dyDescent="0.35">
      <c r="A270" s="54"/>
      <c r="B270" s="11"/>
      <c r="E270" s="57" t="s">
        <v>100</v>
      </c>
      <c r="F270" s="68" t="s">
        <v>4</v>
      </c>
      <c r="G270" s="14"/>
      <c r="H270" s="14"/>
      <c r="I270" s="14"/>
      <c r="J270" s="69"/>
      <c r="K270" s="60"/>
      <c r="L270" s="199">
        <f t="shared" si="27"/>
        <v>0</v>
      </c>
      <c r="M270" s="201"/>
      <c r="N270" s="188">
        <f t="shared" si="28"/>
        <v>0</v>
      </c>
      <c r="O270" s="17"/>
      <c r="Q270" s="10"/>
    </row>
    <row r="271" spans="1:17" ht="21" outlineLevel="1" x14ac:dyDescent="0.35">
      <c r="A271" s="54"/>
      <c r="B271" s="11"/>
      <c r="E271" s="57" t="s">
        <v>101</v>
      </c>
      <c r="F271" s="68" t="s">
        <v>4</v>
      </c>
      <c r="G271" s="14"/>
      <c r="H271" s="14"/>
      <c r="I271" s="14"/>
      <c r="J271" s="69"/>
      <c r="K271" s="60"/>
      <c r="L271" s="199">
        <f t="shared" si="27"/>
        <v>0</v>
      </c>
      <c r="M271" s="201"/>
      <c r="N271" s="188">
        <f t="shared" si="28"/>
        <v>0</v>
      </c>
      <c r="O271" s="17"/>
      <c r="Q271" s="10"/>
    </row>
    <row r="272" spans="1:17" ht="21" outlineLevel="1" x14ac:dyDescent="0.35">
      <c r="A272" s="54"/>
      <c r="B272" s="11"/>
      <c r="E272" s="57" t="s">
        <v>102</v>
      </c>
      <c r="F272" s="214" t="s">
        <v>82</v>
      </c>
      <c r="G272" s="14"/>
      <c r="H272" s="14"/>
      <c r="I272" s="14"/>
      <c r="J272" s="69"/>
      <c r="K272" s="60"/>
      <c r="L272" s="199">
        <f t="shared" si="27"/>
        <v>0</v>
      </c>
      <c r="M272" s="201"/>
      <c r="N272" s="188">
        <f t="shared" si="28"/>
        <v>0</v>
      </c>
      <c r="O272" s="17"/>
      <c r="Q272" s="10"/>
    </row>
    <row r="273" spans="1:17" ht="21" outlineLevel="1" x14ac:dyDescent="0.35">
      <c r="A273" s="54"/>
      <c r="B273" s="11"/>
      <c r="E273" s="57" t="s">
        <v>103</v>
      </c>
      <c r="F273" s="214" t="s">
        <v>82</v>
      </c>
      <c r="G273" s="14"/>
      <c r="H273" s="14"/>
      <c r="I273" s="14"/>
      <c r="J273" s="69"/>
      <c r="K273" s="60"/>
      <c r="L273" s="199">
        <f t="shared" si="27"/>
        <v>0</v>
      </c>
      <c r="M273" s="201"/>
      <c r="N273" s="188">
        <f t="shared" si="28"/>
        <v>0</v>
      </c>
      <c r="O273" s="17"/>
      <c r="Q273" s="10"/>
    </row>
    <row r="274" spans="1:17" ht="21" outlineLevel="1" x14ac:dyDescent="0.35">
      <c r="A274" s="54"/>
      <c r="B274" s="11"/>
      <c r="E274" s="78"/>
      <c r="F274" s="79"/>
      <c r="G274" s="79"/>
      <c r="H274" s="79"/>
      <c r="I274" s="79"/>
      <c r="J274" s="79"/>
      <c r="K274" s="79"/>
      <c r="L274" s="199">
        <f t="shared" si="27"/>
        <v>0</v>
      </c>
      <c r="M274" s="201"/>
      <c r="N274" s="188">
        <f t="shared" si="28"/>
        <v>0</v>
      </c>
      <c r="O274" s="80"/>
      <c r="Q274" s="10"/>
    </row>
    <row r="275" spans="1:17" ht="21" outlineLevel="1" x14ac:dyDescent="0.35">
      <c r="A275" s="54"/>
      <c r="B275" s="11"/>
      <c r="E275" s="49" t="s">
        <v>5</v>
      </c>
      <c r="F275" s="214" t="s">
        <v>82</v>
      </c>
      <c r="G275" s="14"/>
      <c r="H275" s="14"/>
      <c r="I275" s="14"/>
      <c r="J275" s="51"/>
      <c r="K275" s="81"/>
      <c r="L275" s="199">
        <f t="shared" si="27"/>
        <v>0</v>
      </c>
      <c r="M275" s="201"/>
      <c r="N275" s="188">
        <f t="shared" si="28"/>
        <v>0</v>
      </c>
      <c r="O275" s="17"/>
      <c r="Q275" s="10"/>
    </row>
    <row r="276" spans="1:17" ht="21" outlineLevel="1" x14ac:dyDescent="0.35">
      <c r="A276" s="54"/>
      <c r="B276" s="11"/>
      <c r="E276" s="82"/>
      <c r="F276" s="83"/>
      <c r="G276" s="83"/>
      <c r="H276" s="83"/>
      <c r="I276" s="83"/>
      <c r="J276" s="83"/>
      <c r="K276" s="83"/>
      <c r="L276" s="199">
        <f t="shared" si="27"/>
        <v>0</v>
      </c>
      <c r="M276" s="201"/>
      <c r="N276" s="188">
        <f t="shared" si="28"/>
        <v>0</v>
      </c>
      <c r="O276" s="84"/>
      <c r="Q276" s="10"/>
    </row>
    <row r="277" spans="1:17" ht="28" outlineLevel="1" x14ac:dyDescent="0.35">
      <c r="A277" s="54"/>
      <c r="B277" s="11"/>
      <c r="E277" s="206" t="s">
        <v>104</v>
      </c>
      <c r="F277" s="50"/>
      <c r="G277" s="51">
        <f>SUM(G278:G289)</f>
        <v>0</v>
      </c>
      <c r="H277" s="51">
        <f>SUM(H278:H289)</f>
        <v>0</v>
      </c>
      <c r="I277" s="51">
        <f>SUM(I278:I289)</f>
        <v>0</v>
      </c>
      <c r="J277" s="51"/>
      <c r="K277" s="52"/>
      <c r="L277" s="199">
        <f t="shared" si="27"/>
        <v>0</v>
      </c>
      <c r="M277" s="201"/>
      <c r="N277" s="188">
        <f t="shared" si="28"/>
        <v>0</v>
      </c>
      <c r="O277" s="17"/>
      <c r="Q277" s="10"/>
    </row>
    <row r="278" spans="1:17" ht="29" outlineLevel="1" x14ac:dyDescent="0.35">
      <c r="A278" s="54"/>
      <c r="B278" s="11"/>
      <c r="E278" s="57" t="s">
        <v>106</v>
      </c>
      <c r="F278" s="68" t="s">
        <v>1</v>
      </c>
      <c r="G278" s="145"/>
      <c r="H278" s="145"/>
      <c r="I278" s="145"/>
      <c r="J278" s="85"/>
      <c r="K278" s="152"/>
      <c r="L278" s="199">
        <f t="shared" si="27"/>
        <v>0</v>
      </c>
      <c r="M278" s="201"/>
      <c r="N278" s="188">
        <f t="shared" si="28"/>
        <v>0</v>
      </c>
      <c r="O278" s="17"/>
      <c r="Q278" s="10"/>
    </row>
    <row r="279" spans="1:17" ht="29" outlineLevel="1" x14ac:dyDescent="0.35">
      <c r="A279" s="54"/>
      <c r="B279" s="11"/>
      <c r="E279" s="57" t="s">
        <v>106</v>
      </c>
      <c r="F279" s="68" t="s">
        <v>1</v>
      </c>
      <c r="G279" s="145"/>
      <c r="H279" s="145"/>
      <c r="I279" s="145"/>
      <c r="J279" s="85"/>
      <c r="K279" s="152"/>
      <c r="L279" s="199">
        <f t="shared" si="27"/>
        <v>0</v>
      </c>
      <c r="M279" s="201"/>
      <c r="N279" s="188">
        <f t="shared" si="28"/>
        <v>0</v>
      </c>
      <c r="O279" s="17"/>
      <c r="Q279" s="10"/>
    </row>
    <row r="280" spans="1:17" ht="29" outlineLevel="1" x14ac:dyDescent="0.35">
      <c r="A280" s="54"/>
      <c r="B280" s="11"/>
      <c r="E280" s="57" t="s">
        <v>106</v>
      </c>
      <c r="F280" s="68" t="s">
        <v>1</v>
      </c>
      <c r="G280" s="145"/>
      <c r="H280" s="145"/>
      <c r="I280" s="146"/>
      <c r="J280" s="85"/>
      <c r="K280" s="152"/>
      <c r="L280" s="199">
        <f t="shared" si="27"/>
        <v>0</v>
      </c>
      <c r="M280" s="201"/>
      <c r="N280" s="188">
        <f t="shared" si="28"/>
        <v>0</v>
      </c>
      <c r="O280" s="17"/>
      <c r="Q280" s="10"/>
    </row>
    <row r="281" spans="1:17" ht="25" outlineLevel="1" x14ac:dyDescent="0.35">
      <c r="A281" s="54"/>
      <c r="B281" s="11"/>
      <c r="E281" s="57" t="s">
        <v>105</v>
      </c>
      <c r="F281" s="68" t="s">
        <v>1</v>
      </c>
      <c r="G281" s="145"/>
      <c r="H281" s="145"/>
      <c r="I281" s="145"/>
      <c r="J281" s="85"/>
      <c r="K281" s="152"/>
      <c r="L281" s="199">
        <f t="shared" si="27"/>
        <v>0</v>
      </c>
      <c r="M281" s="201"/>
      <c r="N281" s="188">
        <f t="shared" si="28"/>
        <v>0</v>
      </c>
      <c r="O281" s="17"/>
      <c r="Q281" s="10"/>
    </row>
    <row r="282" spans="1:17" ht="25" outlineLevel="1" x14ac:dyDescent="0.35">
      <c r="A282" s="54"/>
      <c r="B282" s="11"/>
      <c r="E282" s="57" t="s">
        <v>105</v>
      </c>
      <c r="F282" s="68" t="s">
        <v>1</v>
      </c>
      <c r="G282" s="145"/>
      <c r="H282" s="145"/>
      <c r="I282" s="145"/>
      <c r="J282" s="85"/>
      <c r="K282" s="152"/>
      <c r="L282" s="199">
        <f t="shared" si="27"/>
        <v>0</v>
      </c>
      <c r="M282" s="201"/>
      <c r="N282" s="188">
        <f t="shared" si="28"/>
        <v>0</v>
      </c>
      <c r="O282" s="17"/>
      <c r="Q282" s="10"/>
    </row>
    <row r="283" spans="1:17" ht="25" outlineLevel="1" x14ac:dyDescent="0.35">
      <c r="A283" s="54"/>
      <c r="B283" s="11"/>
      <c r="E283" s="57" t="s">
        <v>105</v>
      </c>
      <c r="F283" s="68" t="s">
        <v>1</v>
      </c>
      <c r="G283" s="145"/>
      <c r="H283" s="145"/>
      <c r="I283" s="146"/>
      <c r="J283" s="85"/>
      <c r="K283" s="152"/>
      <c r="L283" s="199">
        <f t="shared" si="27"/>
        <v>0</v>
      </c>
      <c r="M283" s="201"/>
      <c r="N283" s="188">
        <f t="shared" si="28"/>
        <v>0</v>
      </c>
      <c r="O283" s="17"/>
      <c r="Q283" s="10"/>
    </row>
    <row r="284" spans="1:17" ht="25" outlineLevel="1" x14ac:dyDescent="0.35">
      <c r="A284" s="54"/>
      <c r="B284" s="11"/>
      <c r="E284" s="57" t="s">
        <v>107</v>
      </c>
      <c r="F284" s="68" t="s">
        <v>1</v>
      </c>
      <c r="G284" s="145"/>
      <c r="H284" s="145"/>
      <c r="I284" s="145"/>
      <c r="J284" s="85"/>
      <c r="K284" s="152"/>
      <c r="L284" s="199">
        <f t="shared" si="27"/>
        <v>0</v>
      </c>
      <c r="M284" s="201"/>
      <c r="N284" s="188">
        <f t="shared" si="28"/>
        <v>0</v>
      </c>
      <c r="O284" s="17"/>
      <c r="Q284" s="10"/>
    </row>
    <row r="285" spans="1:17" ht="25" outlineLevel="1" x14ac:dyDescent="0.35">
      <c r="A285" s="54"/>
      <c r="B285" s="11"/>
      <c r="E285" s="57" t="s">
        <v>107</v>
      </c>
      <c r="F285" s="68" t="s">
        <v>1</v>
      </c>
      <c r="G285" s="145"/>
      <c r="H285" s="145"/>
      <c r="I285" s="145"/>
      <c r="J285" s="85"/>
      <c r="K285" s="152"/>
      <c r="L285" s="199">
        <f t="shared" si="27"/>
        <v>0</v>
      </c>
      <c r="M285" s="201"/>
      <c r="N285" s="188">
        <f t="shared" si="28"/>
        <v>0</v>
      </c>
      <c r="O285" s="17"/>
      <c r="Q285" s="10"/>
    </row>
    <row r="286" spans="1:17" ht="25" outlineLevel="1" x14ac:dyDescent="0.35">
      <c r="A286" s="54"/>
      <c r="B286" s="11"/>
      <c r="E286" s="57" t="s">
        <v>107</v>
      </c>
      <c r="F286" s="68" t="s">
        <v>1</v>
      </c>
      <c r="G286" s="145"/>
      <c r="H286" s="145"/>
      <c r="I286" s="146"/>
      <c r="J286" s="85"/>
      <c r="K286" s="152"/>
      <c r="L286" s="199">
        <f t="shared" si="27"/>
        <v>0</v>
      </c>
      <c r="M286" s="201"/>
      <c r="N286" s="188">
        <f t="shared" si="28"/>
        <v>0</v>
      </c>
      <c r="O286" s="17"/>
      <c r="Q286" s="10"/>
    </row>
    <row r="287" spans="1:17" ht="25" outlineLevel="1" x14ac:dyDescent="0.35">
      <c r="A287" s="54"/>
      <c r="B287" s="11"/>
      <c r="E287" s="57" t="s">
        <v>108</v>
      </c>
      <c r="F287" s="68" t="s">
        <v>1</v>
      </c>
      <c r="G287" s="145"/>
      <c r="H287" s="145"/>
      <c r="I287" s="145"/>
      <c r="J287" s="85"/>
      <c r="K287" s="152"/>
      <c r="L287" s="199">
        <f t="shared" ref="L287:L309" si="29">J287*K287</f>
        <v>0</v>
      </c>
      <c r="M287" s="201"/>
      <c r="N287" s="188">
        <f t="shared" ref="N287:N309" si="30">J287*M287</f>
        <v>0</v>
      </c>
      <c r="O287" s="17"/>
      <c r="Q287" s="10"/>
    </row>
    <row r="288" spans="1:17" ht="21" outlineLevel="1" x14ac:dyDescent="0.35">
      <c r="A288" s="54"/>
      <c r="B288" s="11"/>
      <c r="E288" s="57" t="s">
        <v>109</v>
      </c>
      <c r="F288" s="68" t="s">
        <v>1</v>
      </c>
      <c r="G288" s="145"/>
      <c r="H288" s="145"/>
      <c r="I288" s="145"/>
      <c r="J288" s="85"/>
      <c r="K288" s="152"/>
      <c r="L288" s="199">
        <f t="shared" si="29"/>
        <v>0</v>
      </c>
      <c r="M288" s="201"/>
      <c r="N288" s="188">
        <f t="shared" si="30"/>
        <v>0</v>
      </c>
      <c r="O288" s="17"/>
      <c r="Q288" s="10"/>
    </row>
    <row r="289" spans="1:17" ht="29" outlineLevel="1" x14ac:dyDescent="0.35">
      <c r="A289" s="54"/>
      <c r="B289" s="11"/>
      <c r="E289" s="57" t="s">
        <v>110</v>
      </c>
      <c r="F289" s="68" t="s">
        <v>1</v>
      </c>
      <c r="G289" s="145"/>
      <c r="H289" s="145"/>
      <c r="I289" s="145"/>
      <c r="J289" s="85"/>
      <c r="K289" s="152"/>
      <c r="L289" s="199">
        <f t="shared" si="29"/>
        <v>0</v>
      </c>
      <c r="M289" s="201"/>
      <c r="N289" s="188">
        <f t="shared" si="30"/>
        <v>0</v>
      </c>
      <c r="O289" s="17"/>
      <c r="Q289" s="10"/>
    </row>
    <row r="290" spans="1:17" ht="21" outlineLevel="1" x14ac:dyDescent="0.35">
      <c r="A290" s="54"/>
      <c r="B290" s="11"/>
      <c r="E290" s="210" t="s">
        <v>111</v>
      </c>
      <c r="F290" s="68" t="s">
        <v>1</v>
      </c>
      <c r="G290" s="68"/>
      <c r="H290" s="68"/>
      <c r="I290" s="68"/>
      <c r="J290" s="85"/>
      <c r="K290" s="151"/>
      <c r="L290" s="199">
        <f t="shared" si="29"/>
        <v>0</v>
      </c>
      <c r="M290" s="201"/>
      <c r="N290" s="188">
        <f t="shared" si="30"/>
        <v>0</v>
      </c>
      <c r="O290" s="17"/>
      <c r="Q290" s="10"/>
    </row>
    <row r="291" spans="1:17" ht="21" outlineLevel="1" x14ac:dyDescent="0.35">
      <c r="A291" s="54"/>
      <c r="B291" s="11"/>
      <c r="E291" s="57" t="s">
        <v>112</v>
      </c>
      <c r="F291" s="68" t="s">
        <v>1</v>
      </c>
      <c r="G291" s="68"/>
      <c r="H291" s="68"/>
      <c r="I291" s="68"/>
      <c r="J291" s="85"/>
      <c r="K291" s="153"/>
      <c r="L291" s="199">
        <f t="shared" si="29"/>
        <v>0</v>
      </c>
      <c r="M291" s="201"/>
      <c r="N291" s="188">
        <f t="shared" si="30"/>
        <v>0</v>
      </c>
      <c r="O291" s="17"/>
      <c r="Q291" s="10"/>
    </row>
    <row r="292" spans="1:17" ht="25" outlineLevel="1" x14ac:dyDescent="0.35">
      <c r="A292" s="54"/>
      <c r="B292" s="11"/>
      <c r="E292" s="57" t="s">
        <v>113</v>
      </c>
      <c r="F292" s="68" t="s">
        <v>1</v>
      </c>
      <c r="G292" s="68"/>
      <c r="H292" s="68"/>
      <c r="I292" s="68"/>
      <c r="J292" s="85"/>
      <c r="K292" s="60"/>
      <c r="L292" s="199">
        <f t="shared" si="29"/>
        <v>0</v>
      </c>
      <c r="M292" s="201"/>
      <c r="N292" s="188">
        <f t="shared" si="30"/>
        <v>0</v>
      </c>
      <c r="O292" s="17"/>
      <c r="Q292" s="10"/>
    </row>
    <row r="293" spans="1:17" ht="21" outlineLevel="1" x14ac:dyDescent="0.35">
      <c r="A293" s="54"/>
      <c r="B293" s="11"/>
      <c r="E293" s="57" t="s">
        <v>114</v>
      </c>
      <c r="F293" s="68" t="s">
        <v>1</v>
      </c>
      <c r="G293" s="68"/>
      <c r="H293" s="68"/>
      <c r="I293" s="68"/>
      <c r="J293" s="85"/>
      <c r="K293" s="60"/>
      <c r="L293" s="199">
        <f t="shared" si="29"/>
        <v>0</v>
      </c>
      <c r="M293" s="201"/>
      <c r="N293" s="188">
        <f t="shared" si="30"/>
        <v>0</v>
      </c>
      <c r="O293" s="17"/>
      <c r="Q293" s="10"/>
    </row>
    <row r="294" spans="1:17" ht="21" outlineLevel="1" x14ac:dyDescent="0.35">
      <c r="A294" s="54"/>
      <c r="B294" s="11"/>
      <c r="E294" s="57" t="s">
        <v>115</v>
      </c>
      <c r="F294" s="68" t="s">
        <v>1</v>
      </c>
      <c r="G294" s="68"/>
      <c r="H294" s="68"/>
      <c r="I294" s="68"/>
      <c r="J294" s="85"/>
      <c r="K294" s="60"/>
      <c r="L294" s="199">
        <f t="shared" si="29"/>
        <v>0</v>
      </c>
      <c r="M294" s="201"/>
      <c r="N294" s="188">
        <f t="shared" si="30"/>
        <v>0</v>
      </c>
      <c r="O294" s="17"/>
      <c r="Q294" s="10"/>
    </row>
    <row r="295" spans="1:17" ht="25" outlineLevel="1" x14ac:dyDescent="0.35">
      <c r="A295" s="54"/>
      <c r="B295" s="11"/>
      <c r="E295" s="57" t="s">
        <v>116</v>
      </c>
      <c r="F295" s="68" t="s">
        <v>1</v>
      </c>
      <c r="G295" s="68"/>
      <c r="H295" s="68"/>
      <c r="I295" s="68"/>
      <c r="J295" s="85"/>
      <c r="K295" s="60"/>
      <c r="L295" s="199">
        <f t="shared" si="29"/>
        <v>0</v>
      </c>
      <c r="M295" s="201"/>
      <c r="N295" s="188">
        <f t="shared" si="30"/>
        <v>0</v>
      </c>
      <c r="O295" s="17"/>
      <c r="Q295" s="10"/>
    </row>
    <row r="296" spans="1:17" ht="25" outlineLevel="1" x14ac:dyDescent="0.35">
      <c r="A296" s="54"/>
      <c r="B296" s="11"/>
      <c r="E296" s="57" t="s">
        <v>118</v>
      </c>
      <c r="F296" s="68" t="s">
        <v>1</v>
      </c>
      <c r="G296" s="68"/>
      <c r="H296" s="68"/>
      <c r="I296" s="68"/>
      <c r="J296" s="85"/>
      <c r="K296" s="60"/>
      <c r="L296" s="199">
        <f t="shared" si="29"/>
        <v>0</v>
      </c>
      <c r="M296" s="201"/>
      <c r="N296" s="188">
        <f t="shared" si="30"/>
        <v>0</v>
      </c>
      <c r="O296" s="17"/>
      <c r="Q296" s="10"/>
    </row>
    <row r="297" spans="1:17" ht="25" outlineLevel="1" x14ac:dyDescent="0.35">
      <c r="A297" s="54"/>
      <c r="B297" s="11"/>
      <c r="E297" s="57" t="s">
        <v>117</v>
      </c>
      <c r="F297" s="68" t="s">
        <v>1</v>
      </c>
      <c r="G297" s="68"/>
      <c r="H297" s="68"/>
      <c r="I297" s="68"/>
      <c r="J297" s="85"/>
      <c r="K297" s="60"/>
      <c r="L297" s="199">
        <f t="shared" si="29"/>
        <v>0</v>
      </c>
      <c r="M297" s="201"/>
      <c r="N297" s="188">
        <f t="shared" si="30"/>
        <v>0</v>
      </c>
      <c r="O297" s="17"/>
      <c r="Q297" s="10"/>
    </row>
    <row r="298" spans="1:17" ht="25" outlineLevel="1" x14ac:dyDescent="0.35">
      <c r="A298" s="54"/>
      <c r="B298" s="11"/>
      <c r="E298" s="57" t="s">
        <v>119</v>
      </c>
      <c r="F298" s="68" t="s">
        <v>1</v>
      </c>
      <c r="G298" s="68"/>
      <c r="H298" s="68"/>
      <c r="I298" s="68"/>
      <c r="J298" s="85"/>
      <c r="K298" s="60"/>
      <c r="L298" s="199">
        <f t="shared" si="29"/>
        <v>0</v>
      </c>
      <c r="M298" s="201"/>
      <c r="N298" s="188">
        <f t="shared" si="30"/>
        <v>0</v>
      </c>
      <c r="O298" s="17"/>
      <c r="Q298" s="10"/>
    </row>
    <row r="299" spans="1:17" ht="21" outlineLevel="1" x14ac:dyDescent="0.35">
      <c r="A299" s="54"/>
      <c r="B299" s="11"/>
      <c r="E299" s="57" t="s">
        <v>120</v>
      </c>
      <c r="F299" s="68" t="s">
        <v>1</v>
      </c>
      <c r="G299" s="68"/>
      <c r="H299" s="68"/>
      <c r="I299" s="68"/>
      <c r="J299" s="85"/>
      <c r="K299" s="60"/>
      <c r="L299" s="199">
        <f t="shared" si="29"/>
        <v>0</v>
      </c>
      <c r="M299" s="201"/>
      <c r="N299" s="188">
        <f t="shared" si="30"/>
        <v>0</v>
      </c>
      <c r="O299" s="17"/>
      <c r="Q299" s="10"/>
    </row>
    <row r="300" spans="1:17" ht="21" outlineLevel="1" x14ac:dyDescent="0.35">
      <c r="A300" s="54"/>
      <c r="B300" s="11"/>
      <c r="E300" s="57" t="s">
        <v>121</v>
      </c>
      <c r="F300" s="68" t="s">
        <v>1</v>
      </c>
      <c r="G300" s="68"/>
      <c r="H300" s="68"/>
      <c r="I300" s="68"/>
      <c r="J300" s="85"/>
      <c r="K300" s="60"/>
      <c r="L300" s="199">
        <f t="shared" si="29"/>
        <v>0</v>
      </c>
      <c r="M300" s="201"/>
      <c r="N300" s="188">
        <f t="shared" si="30"/>
        <v>0</v>
      </c>
      <c r="O300" s="17"/>
      <c r="Q300" s="10"/>
    </row>
    <row r="301" spans="1:17" ht="39.5" outlineLevel="1" x14ac:dyDescent="0.35">
      <c r="A301" s="54"/>
      <c r="B301" s="11"/>
      <c r="E301" s="210" t="s">
        <v>122</v>
      </c>
      <c r="F301" s="214" t="s">
        <v>82</v>
      </c>
      <c r="G301" s="68"/>
      <c r="H301" s="68"/>
      <c r="I301" s="68"/>
      <c r="J301" s="85"/>
      <c r="K301" s="60"/>
      <c r="L301" s="199">
        <f t="shared" si="29"/>
        <v>0</v>
      </c>
      <c r="M301" s="201"/>
      <c r="N301" s="188">
        <f t="shared" si="30"/>
        <v>0</v>
      </c>
      <c r="O301" s="17"/>
      <c r="Q301" s="10"/>
    </row>
    <row r="302" spans="1:17" ht="25" outlineLevel="1" x14ac:dyDescent="0.35">
      <c r="A302" s="54"/>
      <c r="B302" s="11"/>
      <c r="E302" s="57" t="s">
        <v>123</v>
      </c>
      <c r="F302" s="214" t="s">
        <v>82</v>
      </c>
      <c r="G302" s="68"/>
      <c r="H302" s="68"/>
      <c r="I302" s="68"/>
      <c r="J302" s="85"/>
      <c r="K302" s="60"/>
      <c r="L302" s="199">
        <f t="shared" si="29"/>
        <v>0</v>
      </c>
      <c r="M302" s="201"/>
      <c r="N302" s="188">
        <f t="shared" si="30"/>
        <v>0</v>
      </c>
      <c r="O302" s="17"/>
      <c r="Q302" s="10"/>
    </row>
    <row r="303" spans="1:17" ht="21" outlineLevel="1" x14ac:dyDescent="0.35">
      <c r="A303" s="54"/>
      <c r="B303" s="11"/>
      <c r="E303" s="57" t="s">
        <v>124</v>
      </c>
      <c r="F303" s="68" t="s">
        <v>1</v>
      </c>
      <c r="G303" s="68"/>
      <c r="H303" s="68"/>
      <c r="I303" s="68"/>
      <c r="J303" s="85"/>
      <c r="K303" s="60"/>
      <c r="L303" s="199">
        <f t="shared" si="29"/>
        <v>0</v>
      </c>
      <c r="M303" s="201"/>
      <c r="N303" s="188">
        <f t="shared" si="30"/>
        <v>0</v>
      </c>
      <c r="O303" s="17"/>
      <c r="Q303" s="10"/>
    </row>
    <row r="304" spans="1:17" ht="21" outlineLevel="1" x14ac:dyDescent="0.35">
      <c r="A304" s="54"/>
      <c r="B304" s="11"/>
      <c r="E304" s="57" t="s">
        <v>126</v>
      </c>
      <c r="F304" s="68" t="s">
        <v>4</v>
      </c>
      <c r="G304" s="68"/>
      <c r="H304" s="68"/>
      <c r="I304" s="68"/>
      <c r="J304" s="85"/>
      <c r="K304" s="60"/>
      <c r="L304" s="199">
        <f t="shared" si="29"/>
        <v>0</v>
      </c>
      <c r="M304" s="201"/>
      <c r="N304" s="188">
        <f t="shared" si="30"/>
        <v>0</v>
      </c>
      <c r="O304" s="17"/>
      <c r="Q304" s="10"/>
    </row>
    <row r="305" spans="1:17" ht="21" outlineLevel="1" x14ac:dyDescent="0.35">
      <c r="A305" s="54"/>
      <c r="B305" s="11"/>
      <c r="E305" s="57" t="s">
        <v>125</v>
      </c>
      <c r="F305" s="68" t="s">
        <v>4</v>
      </c>
      <c r="G305" s="68"/>
      <c r="H305" s="68"/>
      <c r="I305" s="68"/>
      <c r="J305" s="85"/>
      <c r="K305" s="60"/>
      <c r="L305" s="199">
        <f t="shared" si="29"/>
        <v>0</v>
      </c>
      <c r="M305" s="201"/>
      <c r="N305" s="188">
        <f t="shared" si="30"/>
        <v>0</v>
      </c>
      <c r="O305" s="17"/>
      <c r="Q305" s="10"/>
    </row>
    <row r="306" spans="1:17" ht="21" outlineLevel="1" x14ac:dyDescent="0.35">
      <c r="A306" s="54"/>
      <c r="B306" s="11"/>
      <c r="E306" s="57" t="s">
        <v>127</v>
      </c>
      <c r="F306" s="86" t="s">
        <v>4</v>
      </c>
      <c r="G306" s="68"/>
      <c r="H306" s="68"/>
      <c r="I306" s="68"/>
      <c r="J306" s="85"/>
      <c r="K306" s="170"/>
      <c r="L306" s="199">
        <f t="shared" si="29"/>
        <v>0</v>
      </c>
      <c r="M306" s="201"/>
      <c r="N306" s="188">
        <f t="shared" si="30"/>
        <v>0</v>
      </c>
      <c r="O306" s="17"/>
      <c r="Q306" s="10"/>
    </row>
    <row r="307" spans="1:17" ht="21" outlineLevel="1" x14ac:dyDescent="0.35">
      <c r="A307" s="54"/>
      <c r="B307" s="11"/>
      <c r="E307" s="75"/>
      <c r="F307" s="76"/>
      <c r="G307" s="76"/>
      <c r="H307" s="76"/>
      <c r="I307" s="76"/>
      <c r="J307" s="76"/>
      <c r="K307" s="76"/>
      <c r="L307" s="199">
        <f t="shared" si="29"/>
        <v>0</v>
      </c>
      <c r="M307" s="201"/>
      <c r="N307" s="188">
        <f t="shared" si="30"/>
        <v>0</v>
      </c>
      <c r="O307" s="77"/>
      <c r="Q307" s="10"/>
    </row>
    <row r="308" spans="1:17" ht="21" outlineLevel="1" x14ac:dyDescent="0.35">
      <c r="A308" s="54"/>
      <c r="B308" s="11"/>
      <c r="E308" s="49" t="s">
        <v>128</v>
      </c>
      <c r="F308" s="50" t="s">
        <v>1</v>
      </c>
      <c r="G308" s="68"/>
      <c r="H308" s="68"/>
      <c r="I308" s="68"/>
      <c r="J308" s="51"/>
      <c r="K308" s="52"/>
      <c r="L308" s="199">
        <f t="shared" si="29"/>
        <v>0</v>
      </c>
      <c r="M308" s="201"/>
      <c r="N308" s="188">
        <f t="shared" si="30"/>
        <v>0</v>
      </c>
      <c r="O308" s="70"/>
      <c r="Q308" s="10"/>
    </row>
    <row r="309" spans="1:17" ht="21" outlineLevel="1" x14ac:dyDescent="0.35">
      <c r="A309" s="54"/>
      <c r="B309" s="11"/>
      <c r="E309" s="75"/>
      <c r="F309" s="76"/>
      <c r="G309" s="76"/>
      <c r="H309" s="76"/>
      <c r="I309" s="76"/>
      <c r="J309" s="76"/>
      <c r="K309" s="76"/>
      <c r="L309" s="199">
        <f t="shared" si="29"/>
        <v>0</v>
      </c>
      <c r="M309" s="201"/>
      <c r="N309" s="188">
        <f t="shared" si="30"/>
        <v>0</v>
      </c>
      <c r="O309" s="17"/>
      <c r="Q309" s="10"/>
    </row>
    <row r="310" spans="1:17" ht="21" outlineLevel="1" x14ac:dyDescent="0.35">
      <c r="A310" s="54"/>
      <c r="B310" s="11"/>
      <c r="E310" s="87" t="s">
        <v>129</v>
      </c>
      <c r="F310" s="50" t="s">
        <v>130</v>
      </c>
      <c r="G310" s="50"/>
      <c r="H310" s="50"/>
      <c r="I310" s="50"/>
      <c r="J310" s="51"/>
      <c r="K310" s="52"/>
      <c r="L310" s="199"/>
      <c r="M310" s="201"/>
      <c r="N310" s="188"/>
      <c r="O310" s="70"/>
      <c r="Q310" s="10"/>
    </row>
    <row r="311" spans="1:17" s="10" customFormat="1" ht="21" x14ac:dyDescent="0.35">
      <c r="B311" s="3" t="s">
        <v>131</v>
      </c>
      <c r="C311" s="4"/>
      <c r="D311" s="4"/>
      <c r="E311" s="5"/>
      <c r="F311" s="6"/>
      <c r="G311" s="6"/>
      <c r="H311" s="6"/>
      <c r="I311" s="6"/>
      <c r="J311" s="7"/>
      <c r="K311" s="8"/>
      <c r="L311" s="193">
        <f>SUBTOTAL(9,L312:L441)</f>
        <v>0</v>
      </c>
      <c r="M311" s="178"/>
      <c r="N311" s="178">
        <f>SUBTOTAL(9,N312:N441)</f>
        <v>0</v>
      </c>
      <c r="O311" s="9"/>
    </row>
    <row r="312" spans="1:17" ht="21" outlineLevel="1" x14ac:dyDescent="0.35">
      <c r="A312" s="54"/>
      <c r="B312" s="11"/>
      <c r="E312" s="87" t="s">
        <v>132</v>
      </c>
      <c r="F312" s="88" t="s">
        <v>13</v>
      </c>
      <c r="G312" s="14"/>
      <c r="H312" s="14"/>
      <c r="I312" s="14"/>
      <c r="J312" s="89"/>
      <c r="K312" s="53"/>
      <c r="L312" s="199">
        <f>J312*K312</f>
        <v>0</v>
      </c>
      <c r="M312" s="179"/>
      <c r="N312" s="188">
        <f>J312*M312</f>
        <v>0</v>
      </c>
      <c r="O312" s="17"/>
      <c r="Q312" s="10"/>
    </row>
    <row r="313" spans="1:17" ht="21" outlineLevel="1" x14ac:dyDescent="0.35">
      <c r="A313" s="54"/>
      <c r="B313" s="11"/>
      <c r="E313" s="49" t="s">
        <v>133</v>
      </c>
      <c r="F313" s="88" t="s">
        <v>4</v>
      </c>
      <c r="G313" s="14"/>
      <c r="H313" s="14"/>
      <c r="I313" s="14"/>
      <c r="J313" s="89"/>
      <c r="K313" s="52"/>
      <c r="L313" s="199">
        <f t="shared" ref="L313:L376" si="31">J313*K313</f>
        <v>0</v>
      </c>
      <c r="M313" s="179"/>
      <c r="N313" s="188">
        <f t="shared" ref="N313:N376" si="32">J313*M313</f>
        <v>0</v>
      </c>
      <c r="O313" s="17"/>
      <c r="Q313" s="10"/>
    </row>
    <row r="314" spans="1:17" ht="21" outlineLevel="1" x14ac:dyDescent="0.35">
      <c r="A314" s="54"/>
      <c r="B314" s="11"/>
      <c r="E314" s="90" t="s">
        <v>134</v>
      </c>
      <c r="F314" s="91"/>
      <c r="G314" s="91"/>
      <c r="H314" s="91"/>
      <c r="I314" s="91"/>
      <c r="J314" s="90"/>
      <c r="K314" s="92"/>
      <c r="L314" s="199">
        <f t="shared" si="31"/>
        <v>0</v>
      </c>
      <c r="M314" s="179"/>
      <c r="N314" s="188">
        <f t="shared" si="32"/>
        <v>0</v>
      </c>
      <c r="O314" s="17"/>
      <c r="Q314" s="10"/>
    </row>
    <row r="315" spans="1:17" ht="21" outlineLevel="1" x14ac:dyDescent="0.35">
      <c r="A315" s="54"/>
      <c r="B315" s="11"/>
      <c r="E315" s="57" t="s">
        <v>135</v>
      </c>
      <c r="F315" s="68" t="s">
        <v>6</v>
      </c>
      <c r="G315" s="14"/>
      <c r="H315" s="14"/>
      <c r="I315" s="14"/>
      <c r="J315" s="132"/>
      <c r="K315" s="94"/>
      <c r="L315" s="199">
        <f t="shared" si="31"/>
        <v>0</v>
      </c>
      <c r="M315" s="179"/>
      <c r="N315" s="188">
        <f t="shared" si="32"/>
        <v>0</v>
      </c>
      <c r="O315" s="17"/>
      <c r="Q315" s="10"/>
    </row>
    <row r="316" spans="1:17" ht="21" outlineLevel="1" x14ac:dyDescent="0.35">
      <c r="A316" s="54"/>
      <c r="B316" s="11"/>
      <c r="E316" s="57" t="s">
        <v>140</v>
      </c>
      <c r="F316" s="68" t="s">
        <v>6</v>
      </c>
      <c r="G316" s="14"/>
      <c r="H316" s="14"/>
      <c r="I316" s="14"/>
      <c r="J316" s="131"/>
      <c r="K316" s="94"/>
      <c r="L316" s="199">
        <f t="shared" si="31"/>
        <v>0</v>
      </c>
      <c r="M316" s="179"/>
      <c r="N316" s="188">
        <f t="shared" si="32"/>
        <v>0</v>
      </c>
      <c r="O316" s="17"/>
      <c r="Q316" s="10"/>
    </row>
    <row r="317" spans="1:17" ht="21" outlineLevel="1" x14ac:dyDescent="0.35">
      <c r="A317" s="54"/>
      <c r="B317" s="11"/>
      <c r="E317" s="57" t="s">
        <v>141</v>
      </c>
      <c r="F317" s="68" t="s">
        <v>7</v>
      </c>
      <c r="G317" s="14"/>
      <c r="H317" s="14"/>
      <c r="I317" s="14"/>
      <c r="J317" s="93"/>
      <c r="K317" s="94"/>
      <c r="L317" s="199">
        <f t="shared" si="31"/>
        <v>0</v>
      </c>
      <c r="M317" s="179"/>
      <c r="N317" s="188">
        <f t="shared" si="32"/>
        <v>0</v>
      </c>
      <c r="O317" s="17"/>
      <c r="Q317" s="10"/>
    </row>
    <row r="318" spans="1:17" ht="21" outlineLevel="1" x14ac:dyDescent="0.35">
      <c r="A318" s="54"/>
      <c r="B318" s="11"/>
      <c r="E318" s="57" t="s">
        <v>142</v>
      </c>
      <c r="F318" s="68" t="s">
        <v>7</v>
      </c>
      <c r="G318" s="14"/>
      <c r="H318" s="14"/>
      <c r="I318" s="14"/>
      <c r="J318" s="69"/>
      <c r="K318" s="71"/>
      <c r="L318" s="199">
        <f t="shared" si="31"/>
        <v>0</v>
      </c>
      <c r="M318" s="179"/>
      <c r="N318" s="188">
        <f t="shared" si="32"/>
        <v>0</v>
      </c>
      <c r="O318" s="17"/>
      <c r="Q318" s="10"/>
    </row>
    <row r="319" spans="1:17" ht="21" outlineLevel="1" x14ac:dyDescent="0.35">
      <c r="A319" s="54"/>
      <c r="B319" s="11"/>
      <c r="E319" s="57" t="s">
        <v>139</v>
      </c>
      <c r="F319" s="68" t="s">
        <v>7</v>
      </c>
      <c r="G319" s="14"/>
      <c r="H319" s="14"/>
      <c r="I319" s="14"/>
      <c r="J319" s="93"/>
      <c r="K319" s="94"/>
      <c r="L319" s="199">
        <f t="shared" si="31"/>
        <v>0</v>
      </c>
      <c r="M319" s="179"/>
      <c r="N319" s="188">
        <f t="shared" si="32"/>
        <v>0</v>
      </c>
      <c r="O319" s="17"/>
      <c r="Q319" s="10"/>
    </row>
    <row r="320" spans="1:17" ht="21" outlineLevel="1" x14ac:dyDescent="0.35">
      <c r="A320" s="54"/>
      <c r="B320" s="11"/>
      <c r="E320" s="138" t="s">
        <v>136</v>
      </c>
      <c r="F320" s="139" t="s">
        <v>4</v>
      </c>
      <c r="G320" s="14"/>
      <c r="H320" s="14"/>
      <c r="I320" s="14"/>
      <c r="J320" s="69"/>
      <c r="K320" s="71"/>
      <c r="L320" s="199">
        <f t="shared" si="31"/>
        <v>0</v>
      </c>
      <c r="M320" s="179"/>
      <c r="N320" s="188">
        <f t="shared" si="32"/>
        <v>0</v>
      </c>
      <c r="O320" s="17"/>
      <c r="Q320" s="10"/>
    </row>
    <row r="321" spans="1:17" ht="21" outlineLevel="1" x14ac:dyDescent="0.35">
      <c r="A321" s="54"/>
      <c r="B321" s="11"/>
      <c r="E321" s="138" t="s">
        <v>137</v>
      </c>
      <c r="F321" s="139" t="s">
        <v>4</v>
      </c>
      <c r="G321" s="14"/>
      <c r="H321" s="14"/>
      <c r="I321" s="14"/>
      <c r="J321" s="69"/>
      <c r="K321" s="71"/>
      <c r="L321" s="199">
        <f t="shared" si="31"/>
        <v>0</v>
      </c>
      <c r="M321" s="179"/>
      <c r="N321" s="188">
        <f t="shared" si="32"/>
        <v>0</v>
      </c>
      <c r="O321" s="17"/>
      <c r="Q321" s="10"/>
    </row>
    <row r="322" spans="1:17" ht="21" outlineLevel="1" x14ac:dyDescent="0.35">
      <c r="A322" s="54"/>
      <c r="B322" s="11"/>
      <c r="E322" s="138" t="s">
        <v>138</v>
      </c>
      <c r="F322" s="139" t="s">
        <v>6</v>
      </c>
      <c r="G322" s="14"/>
      <c r="H322" s="14"/>
      <c r="I322" s="14"/>
      <c r="J322" s="69"/>
      <c r="K322" s="71"/>
      <c r="L322" s="199">
        <f t="shared" si="31"/>
        <v>0</v>
      </c>
      <c r="M322" s="179"/>
      <c r="N322" s="188">
        <f t="shared" si="32"/>
        <v>0</v>
      </c>
      <c r="O322" s="17"/>
      <c r="Q322" s="10"/>
    </row>
    <row r="323" spans="1:17" ht="21" outlineLevel="1" x14ac:dyDescent="0.35">
      <c r="A323" s="54"/>
      <c r="B323" s="11"/>
      <c r="E323" s="95"/>
      <c r="F323" s="96"/>
      <c r="G323" s="96"/>
      <c r="H323" s="96"/>
      <c r="I323" s="96"/>
      <c r="J323" s="96"/>
      <c r="K323" s="96"/>
      <c r="L323" s="199">
        <f t="shared" si="31"/>
        <v>0</v>
      </c>
      <c r="M323" s="179"/>
      <c r="N323" s="188">
        <f t="shared" si="32"/>
        <v>0</v>
      </c>
      <c r="O323" s="97"/>
      <c r="Q323" s="10"/>
    </row>
    <row r="324" spans="1:17" ht="21" outlineLevel="1" x14ac:dyDescent="0.35">
      <c r="A324" s="54"/>
      <c r="B324" s="11"/>
      <c r="E324" s="211" t="s">
        <v>143</v>
      </c>
      <c r="F324" s="91"/>
      <c r="G324" s="91"/>
      <c r="H324" s="91"/>
      <c r="I324" s="91"/>
      <c r="J324" s="90"/>
      <c r="K324" s="92"/>
      <c r="L324" s="199">
        <f t="shared" si="31"/>
        <v>0</v>
      </c>
      <c r="M324" s="179"/>
      <c r="N324" s="188">
        <f t="shared" si="32"/>
        <v>0</v>
      </c>
      <c r="O324" s="17"/>
      <c r="Q324" s="10"/>
    </row>
    <row r="325" spans="1:17" ht="21" outlineLevel="1" x14ac:dyDescent="0.35">
      <c r="A325" s="54"/>
      <c r="B325" s="11"/>
      <c r="E325" s="210" t="s">
        <v>144</v>
      </c>
      <c r="F325" s="68" t="s">
        <v>6</v>
      </c>
      <c r="G325" s="14"/>
      <c r="H325" s="14"/>
      <c r="I325" s="14"/>
      <c r="J325" s="93"/>
      <c r="K325" s="94"/>
      <c r="L325" s="199">
        <f t="shared" si="31"/>
        <v>0</v>
      </c>
      <c r="M325" s="179"/>
      <c r="N325" s="188">
        <f t="shared" si="32"/>
        <v>0</v>
      </c>
      <c r="O325" s="23"/>
      <c r="Q325" s="10"/>
    </row>
    <row r="326" spans="1:17" ht="21" outlineLevel="1" x14ac:dyDescent="0.35">
      <c r="A326" s="54"/>
      <c r="B326" s="11"/>
      <c r="E326" s="210" t="s">
        <v>145</v>
      </c>
      <c r="F326" s="68" t="s">
        <v>6</v>
      </c>
      <c r="G326" s="14"/>
      <c r="H326" s="14"/>
      <c r="I326" s="14"/>
      <c r="J326" s="93"/>
      <c r="K326" s="94"/>
      <c r="L326" s="199">
        <f t="shared" si="31"/>
        <v>0</v>
      </c>
      <c r="M326" s="179"/>
      <c r="N326" s="188">
        <f t="shared" si="32"/>
        <v>0</v>
      </c>
      <c r="O326" s="17"/>
      <c r="Q326" s="10"/>
    </row>
    <row r="327" spans="1:17" ht="21" outlineLevel="1" x14ac:dyDescent="0.35">
      <c r="A327" s="54"/>
      <c r="B327" s="11"/>
      <c r="E327" s="210" t="s">
        <v>146</v>
      </c>
      <c r="F327" s="68" t="s">
        <v>6</v>
      </c>
      <c r="G327" s="14"/>
      <c r="H327" s="14"/>
      <c r="I327" s="14"/>
      <c r="J327" s="69"/>
      <c r="K327" s="71"/>
      <c r="L327" s="199">
        <f t="shared" si="31"/>
        <v>0</v>
      </c>
      <c r="M327" s="179"/>
      <c r="N327" s="188">
        <f t="shared" si="32"/>
        <v>0</v>
      </c>
      <c r="O327" s="17"/>
      <c r="Q327" s="10"/>
    </row>
    <row r="328" spans="1:17" ht="21" outlineLevel="1" x14ac:dyDescent="0.35">
      <c r="A328" s="54"/>
      <c r="B328" s="11"/>
      <c r="E328" s="95"/>
      <c r="F328" s="96"/>
      <c r="G328" s="96"/>
      <c r="H328" s="96"/>
      <c r="I328" s="96"/>
      <c r="J328" s="96"/>
      <c r="K328" s="96"/>
      <c r="L328" s="199">
        <f t="shared" si="31"/>
        <v>0</v>
      </c>
      <c r="M328" s="179"/>
      <c r="N328" s="188">
        <f t="shared" si="32"/>
        <v>0</v>
      </c>
      <c r="O328" s="97"/>
      <c r="Q328" s="10"/>
    </row>
    <row r="329" spans="1:17" ht="21" outlineLevel="1" x14ac:dyDescent="0.35">
      <c r="A329" s="54"/>
      <c r="B329" s="11"/>
      <c r="E329" s="53" t="s">
        <v>147</v>
      </c>
      <c r="F329" s="53"/>
      <c r="G329" s="53"/>
      <c r="H329" s="53"/>
      <c r="I329" s="53"/>
      <c r="J329" s="53"/>
      <c r="K329" s="53"/>
      <c r="L329" s="199">
        <f t="shared" si="31"/>
        <v>0</v>
      </c>
      <c r="M329" s="179"/>
      <c r="N329" s="188">
        <f t="shared" si="32"/>
        <v>0</v>
      </c>
      <c r="O329" s="17"/>
      <c r="Q329" s="10"/>
    </row>
    <row r="330" spans="1:17" s="56" customFormat="1" ht="39.5" outlineLevel="1" x14ac:dyDescent="0.35">
      <c r="A330" s="54"/>
      <c r="B330" s="55"/>
      <c r="E330" s="57" t="s">
        <v>148</v>
      </c>
      <c r="F330" s="68" t="s">
        <v>1</v>
      </c>
      <c r="G330" s="14"/>
      <c r="H330" s="14"/>
      <c r="I330" s="14"/>
      <c r="J330" s="59"/>
      <c r="K330" s="60"/>
      <c r="L330" s="199">
        <f t="shared" si="31"/>
        <v>0</v>
      </c>
      <c r="M330" s="179"/>
      <c r="N330" s="188">
        <f t="shared" si="32"/>
        <v>0</v>
      </c>
      <c r="O330" s="61"/>
      <c r="Q330" s="10"/>
    </row>
    <row r="331" spans="1:17" s="56" customFormat="1" ht="39.5" outlineLevel="1" x14ac:dyDescent="0.35">
      <c r="A331" s="54"/>
      <c r="B331" s="55"/>
      <c r="E331" s="57" t="s">
        <v>149</v>
      </c>
      <c r="F331" s="68" t="s">
        <v>1</v>
      </c>
      <c r="G331" s="14"/>
      <c r="H331" s="14"/>
      <c r="I331" s="14"/>
      <c r="J331" s="59"/>
      <c r="K331" s="60"/>
      <c r="L331" s="199">
        <f t="shared" si="31"/>
        <v>0</v>
      </c>
      <c r="M331" s="179"/>
      <c r="N331" s="188">
        <f t="shared" si="32"/>
        <v>0</v>
      </c>
      <c r="O331" s="61"/>
      <c r="Q331" s="10"/>
    </row>
    <row r="332" spans="1:17" s="56" customFormat="1" ht="39.5" outlineLevel="1" x14ac:dyDescent="0.35">
      <c r="A332" s="54"/>
      <c r="B332" s="55"/>
      <c r="E332" s="57" t="s">
        <v>150</v>
      </c>
      <c r="F332" s="68" t="s">
        <v>1</v>
      </c>
      <c r="G332" s="14"/>
      <c r="H332" s="14"/>
      <c r="I332" s="14"/>
      <c r="J332" s="59"/>
      <c r="K332" s="60"/>
      <c r="L332" s="199">
        <f t="shared" si="31"/>
        <v>0</v>
      </c>
      <c r="M332" s="179"/>
      <c r="N332" s="188">
        <f t="shared" si="32"/>
        <v>0</v>
      </c>
      <c r="O332" s="61"/>
      <c r="Q332" s="10"/>
    </row>
    <row r="333" spans="1:17" s="56" customFormat="1" ht="50" outlineLevel="1" x14ac:dyDescent="0.35">
      <c r="A333" s="54"/>
      <c r="B333" s="55"/>
      <c r="E333" s="57" t="s">
        <v>151</v>
      </c>
      <c r="F333" s="68" t="s">
        <v>1</v>
      </c>
      <c r="G333" s="14"/>
      <c r="H333" s="14"/>
      <c r="I333" s="14"/>
      <c r="J333" s="69"/>
      <c r="K333" s="71"/>
      <c r="L333" s="199">
        <f t="shared" si="31"/>
        <v>0</v>
      </c>
      <c r="M333" s="179"/>
      <c r="N333" s="188">
        <f t="shared" si="32"/>
        <v>0</v>
      </c>
      <c r="O333" s="163"/>
      <c r="Q333" s="10"/>
    </row>
    <row r="334" spans="1:17" s="56" customFormat="1" ht="21" outlineLevel="1" x14ac:dyDescent="0.35">
      <c r="A334" s="54"/>
      <c r="B334" s="55"/>
      <c r="E334" s="62" t="s">
        <v>56</v>
      </c>
      <c r="F334" s="68" t="s">
        <v>1</v>
      </c>
      <c r="G334" s="14"/>
      <c r="H334" s="14"/>
      <c r="I334" s="14"/>
      <c r="J334" s="59"/>
      <c r="K334" s="60"/>
      <c r="L334" s="199">
        <f t="shared" si="31"/>
        <v>0</v>
      </c>
      <c r="M334" s="179"/>
      <c r="N334" s="188">
        <f t="shared" si="32"/>
        <v>0</v>
      </c>
      <c r="O334" s="61"/>
      <c r="Q334" s="10"/>
    </row>
    <row r="335" spans="1:17" s="56" customFormat="1" ht="21" outlineLevel="1" x14ac:dyDescent="0.35">
      <c r="A335" s="54"/>
      <c r="B335" s="55"/>
      <c r="E335" s="62" t="s">
        <v>57</v>
      </c>
      <c r="F335" s="68" t="s">
        <v>3</v>
      </c>
      <c r="G335" s="14"/>
      <c r="H335" s="14"/>
      <c r="I335" s="14"/>
      <c r="J335" s="59"/>
      <c r="K335" s="60"/>
      <c r="L335" s="199">
        <f t="shared" si="31"/>
        <v>0</v>
      </c>
      <c r="M335" s="179"/>
      <c r="N335" s="188">
        <f t="shared" si="32"/>
        <v>0</v>
      </c>
      <c r="O335" s="61"/>
      <c r="Q335" s="10"/>
    </row>
    <row r="336" spans="1:17" ht="21" outlineLevel="1" x14ac:dyDescent="0.35">
      <c r="A336" s="54"/>
      <c r="B336" s="11"/>
      <c r="E336" s="95"/>
      <c r="F336" s="96"/>
      <c r="G336" s="96"/>
      <c r="H336" s="96"/>
      <c r="I336" s="96"/>
      <c r="J336" s="96"/>
      <c r="K336" s="76"/>
      <c r="L336" s="199">
        <f t="shared" si="31"/>
        <v>0</v>
      </c>
      <c r="M336" s="179"/>
      <c r="N336" s="188">
        <f t="shared" si="32"/>
        <v>0</v>
      </c>
      <c r="O336" s="77"/>
      <c r="Q336" s="10"/>
    </row>
    <row r="337" spans="1:17" ht="21" outlineLevel="1" x14ac:dyDescent="0.35">
      <c r="A337" s="54"/>
      <c r="B337" s="11"/>
      <c r="E337" s="211" t="s">
        <v>152</v>
      </c>
      <c r="F337" s="53"/>
      <c r="G337" s="143">
        <f>SUM(G338:G346)</f>
        <v>0</v>
      </c>
      <c r="H337" s="143">
        <f>SUM(H338:H346)</f>
        <v>0</v>
      </c>
      <c r="I337" s="143">
        <f>SUM(I338:I346)</f>
        <v>0</v>
      </c>
      <c r="J337" s="98"/>
      <c r="K337" s="53"/>
      <c r="L337" s="199">
        <f t="shared" si="31"/>
        <v>0</v>
      </c>
      <c r="M337" s="179"/>
      <c r="N337" s="188">
        <f t="shared" si="32"/>
        <v>0</v>
      </c>
      <c r="O337" s="17"/>
      <c r="Q337" s="10"/>
    </row>
    <row r="338" spans="1:17" ht="21" outlineLevel="1" x14ac:dyDescent="0.35">
      <c r="A338" s="54"/>
      <c r="B338" s="11"/>
      <c r="E338" s="57" t="s">
        <v>153</v>
      </c>
      <c r="F338" s="68" t="s">
        <v>1</v>
      </c>
      <c r="G338" s="101">
        <f>G18</f>
        <v>0</v>
      </c>
      <c r="H338" s="99">
        <f>H18</f>
        <v>0</v>
      </c>
      <c r="I338" s="99">
        <f>I18</f>
        <v>0</v>
      </c>
      <c r="J338" s="100"/>
      <c r="K338" s="60"/>
      <c r="L338" s="199">
        <f t="shared" si="31"/>
        <v>0</v>
      </c>
      <c r="M338" s="179"/>
      <c r="N338" s="188">
        <f t="shared" si="32"/>
        <v>0</v>
      </c>
      <c r="O338" s="17"/>
      <c r="Q338" s="10"/>
    </row>
    <row r="339" spans="1:17" ht="21" outlineLevel="1" x14ac:dyDescent="0.35">
      <c r="A339" s="54"/>
      <c r="B339" s="11"/>
      <c r="E339" s="57" t="s">
        <v>154</v>
      </c>
      <c r="F339" s="68" t="s">
        <v>1</v>
      </c>
      <c r="G339" s="101">
        <f>G57</f>
        <v>0</v>
      </c>
      <c r="H339" s="101">
        <f>H57</f>
        <v>0</v>
      </c>
      <c r="I339" s="101">
        <f>I57</f>
        <v>0</v>
      </c>
      <c r="J339" s="100"/>
      <c r="K339" s="60"/>
      <c r="L339" s="199">
        <f t="shared" si="31"/>
        <v>0</v>
      </c>
      <c r="M339" s="179"/>
      <c r="N339" s="188">
        <f t="shared" si="32"/>
        <v>0</v>
      </c>
      <c r="O339" s="17"/>
      <c r="Q339" s="10"/>
    </row>
    <row r="340" spans="1:17" ht="21" outlineLevel="1" x14ac:dyDescent="0.35">
      <c r="A340" s="54"/>
      <c r="B340" s="11"/>
      <c r="E340" s="57" t="s">
        <v>155</v>
      </c>
      <c r="F340" s="68" t="s">
        <v>1</v>
      </c>
      <c r="G340" s="101">
        <f>G86</f>
        <v>0</v>
      </c>
      <c r="H340" s="101">
        <f>H86</f>
        <v>0</v>
      </c>
      <c r="I340" s="101">
        <f>I86</f>
        <v>0</v>
      </c>
      <c r="J340" s="100"/>
      <c r="K340" s="60"/>
      <c r="L340" s="199">
        <f t="shared" si="31"/>
        <v>0</v>
      </c>
      <c r="M340" s="179"/>
      <c r="N340" s="188">
        <f t="shared" si="32"/>
        <v>0</v>
      </c>
      <c r="O340" s="17"/>
      <c r="Q340" s="10"/>
    </row>
    <row r="341" spans="1:17" ht="21" outlineLevel="1" x14ac:dyDescent="0.35">
      <c r="A341" s="54"/>
      <c r="B341" s="11"/>
      <c r="E341" s="57" t="s">
        <v>156</v>
      </c>
      <c r="F341" s="68" t="s">
        <v>1</v>
      </c>
      <c r="G341" s="101">
        <f>G118</f>
        <v>0</v>
      </c>
      <c r="H341" s="99">
        <f>H118</f>
        <v>0</v>
      </c>
      <c r="I341" s="99">
        <f>I118</f>
        <v>0</v>
      </c>
      <c r="J341" s="100"/>
      <c r="K341" s="60"/>
      <c r="L341" s="199">
        <f t="shared" si="31"/>
        <v>0</v>
      </c>
      <c r="M341" s="179"/>
      <c r="N341" s="188">
        <f t="shared" si="32"/>
        <v>0</v>
      </c>
      <c r="O341" s="17"/>
      <c r="Q341" s="10"/>
    </row>
    <row r="342" spans="1:17" ht="21" outlineLevel="1" x14ac:dyDescent="0.35">
      <c r="A342" s="54"/>
      <c r="B342" s="11"/>
      <c r="E342" s="62" t="s">
        <v>157</v>
      </c>
      <c r="F342" s="68" t="s">
        <v>1</v>
      </c>
      <c r="G342" s="101">
        <f>G121</f>
        <v>0</v>
      </c>
      <c r="H342" s="101">
        <f>H121</f>
        <v>0</v>
      </c>
      <c r="I342" s="101">
        <f>I121</f>
        <v>0</v>
      </c>
      <c r="J342" s="100"/>
      <c r="K342" s="60"/>
      <c r="L342" s="199">
        <f t="shared" si="31"/>
        <v>0</v>
      </c>
      <c r="M342" s="179"/>
      <c r="N342" s="188">
        <f t="shared" si="32"/>
        <v>0</v>
      </c>
      <c r="O342" s="17"/>
      <c r="Q342" s="10"/>
    </row>
    <row r="343" spans="1:17" ht="21" outlineLevel="1" x14ac:dyDescent="0.35">
      <c r="A343" s="54"/>
      <c r="B343" s="11"/>
      <c r="E343" s="62" t="s">
        <v>158</v>
      </c>
      <c r="F343" s="68" t="s">
        <v>1</v>
      </c>
      <c r="G343" s="101">
        <f>G153</f>
        <v>0</v>
      </c>
      <c r="H343" s="101">
        <f>H153</f>
        <v>0</v>
      </c>
      <c r="I343" s="101">
        <f>I153</f>
        <v>0</v>
      </c>
      <c r="J343" s="100"/>
      <c r="K343" s="60"/>
      <c r="L343" s="199">
        <f t="shared" si="31"/>
        <v>0</v>
      </c>
      <c r="M343" s="179"/>
      <c r="N343" s="188">
        <f t="shared" si="32"/>
        <v>0</v>
      </c>
      <c r="O343" s="17"/>
      <c r="Q343" s="10"/>
    </row>
    <row r="344" spans="1:17" ht="21" outlineLevel="1" x14ac:dyDescent="0.35">
      <c r="A344" s="54"/>
      <c r="B344" s="11"/>
      <c r="E344" s="57" t="s">
        <v>159</v>
      </c>
      <c r="F344" s="68" t="s">
        <v>1</v>
      </c>
      <c r="G344" s="99">
        <f>G193</f>
        <v>0</v>
      </c>
      <c r="H344" s="99">
        <f>H193</f>
        <v>0</v>
      </c>
      <c r="I344" s="99">
        <f>I193</f>
        <v>0</v>
      </c>
      <c r="J344" s="100"/>
      <c r="K344" s="60"/>
      <c r="L344" s="199">
        <f t="shared" si="31"/>
        <v>0</v>
      </c>
      <c r="M344" s="179"/>
      <c r="N344" s="188">
        <f t="shared" si="32"/>
        <v>0</v>
      </c>
      <c r="O344" s="17"/>
      <c r="Q344" s="10"/>
    </row>
    <row r="345" spans="1:17" ht="21" outlineLevel="1" x14ac:dyDescent="0.35">
      <c r="A345" s="54"/>
      <c r="B345" s="11"/>
      <c r="E345" s="57" t="s">
        <v>160</v>
      </c>
      <c r="F345" s="68" t="s">
        <v>1</v>
      </c>
      <c r="G345" s="99">
        <f>G200</f>
        <v>0</v>
      </c>
      <c r="H345" s="99">
        <f>H200</f>
        <v>0</v>
      </c>
      <c r="I345" s="101">
        <f>I200</f>
        <v>0</v>
      </c>
      <c r="J345" s="100"/>
      <c r="K345" s="60"/>
      <c r="L345" s="199">
        <f t="shared" si="31"/>
        <v>0</v>
      </c>
      <c r="M345" s="179"/>
      <c r="N345" s="188">
        <f t="shared" si="32"/>
        <v>0</v>
      </c>
      <c r="O345" s="17"/>
      <c r="Q345" s="10"/>
    </row>
    <row r="346" spans="1:17" ht="21" outlineLevel="1" x14ac:dyDescent="0.35">
      <c r="A346" s="54"/>
      <c r="B346" s="11"/>
      <c r="E346" s="57" t="s">
        <v>161</v>
      </c>
      <c r="F346" s="68" t="s">
        <v>1</v>
      </c>
      <c r="G346" s="99">
        <f>G202</f>
        <v>0</v>
      </c>
      <c r="H346" s="99">
        <f>H202</f>
        <v>0</v>
      </c>
      <c r="I346" s="99">
        <f>I202</f>
        <v>0</v>
      </c>
      <c r="J346" s="100"/>
      <c r="K346" s="60"/>
      <c r="L346" s="199">
        <f t="shared" si="31"/>
        <v>0</v>
      </c>
      <c r="M346" s="179"/>
      <c r="N346" s="188">
        <f t="shared" si="32"/>
        <v>0</v>
      </c>
      <c r="O346" s="17"/>
      <c r="Q346" s="10"/>
    </row>
    <row r="347" spans="1:17" ht="21" outlineLevel="1" x14ac:dyDescent="0.35">
      <c r="A347" s="54"/>
      <c r="B347" s="11"/>
      <c r="E347" s="95"/>
      <c r="F347" s="96"/>
      <c r="G347" s="96"/>
      <c r="H347" s="96"/>
      <c r="I347" s="96"/>
      <c r="J347" s="96"/>
      <c r="K347" s="96"/>
      <c r="L347" s="199">
        <f t="shared" si="31"/>
        <v>0</v>
      </c>
      <c r="M347" s="179"/>
      <c r="N347" s="188">
        <f t="shared" si="32"/>
        <v>0</v>
      </c>
      <c r="O347" s="97"/>
      <c r="Q347" s="10"/>
    </row>
    <row r="348" spans="1:17" ht="21" outlineLevel="1" x14ac:dyDescent="0.35">
      <c r="A348" s="54"/>
      <c r="B348" s="11"/>
      <c r="E348" s="211" t="s">
        <v>162</v>
      </c>
      <c r="F348" s="53" t="s">
        <v>1</v>
      </c>
      <c r="G348" s="89">
        <v>0</v>
      </c>
      <c r="H348" s="89">
        <v>0</v>
      </c>
      <c r="I348" s="89">
        <v>0</v>
      </c>
      <c r="J348" s="89"/>
      <c r="K348" s="53"/>
      <c r="L348" s="199">
        <f t="shared" si="31"/>
        <v>0</v>
      </c>
      <c r="M348" s="179"/>
      <c r="N348" s="188">
        <f t="shared" si="32"/>
        <v>0</v>
      </c>
      <c r="O348" s="17"/>
      <c r="Q348" s="10"/>
    </row>
    <row r="349" spans="1:17" ht="21" outlineLevel="1" x14ac:dyDescent="0.35">
      <c r="A349" s="54"/>
      <c r="B349" s="11"/>
      <c r="E349" s="62" t="s">
        <v>163</v>
      </c>
      <c r="F349" s="68" t="s">
        <v>1</v>
      </c>
      <c r="G349" s="68"/>
      <c r="H349" s="68"/>
      <c r="I349" s="68"/>
      <c r="J349" s="69"/>
      <c r="K349" s="71"/>
      <c r="L349" s="199">
        <f t="shared" si="31"/>
        <v>0</v>
      </c>
      <c r="M349" s="179"/>
      <c r="N349" s="188">
        <f t="shared" si="32"/>
        <v>0</v>
      </c>
      <c r="O349" s="17"/>
      <c r="Q349" s="10"/>
    </row>
    <row r="350" spans="1:17" ht="21" outlineLevel="1" x14ac:dyDescent="0.35">
      <c r="A350" s="54"/>
      <c r="B350" s="11"/>
      <c r="E350" s="57" t="s">
        <v>164</v>
      </c>
      <c r="F350" s="68" t="s">
        <v>1</v>
      </c>
      <c r="G350" s="68"/>
      <c r="H350" s="68"/>
      <c r="I350" s="68"/>
      <c r="J350" s="69"/>
      <c r="K350" s="71"/>
      <c r="L350" s="199">
        <f t="shared" si="31"/>
        <v>0</v>
      </c>
      <c r="M350" s="179"/>
      <c r="N350" s="188">
        <f t="shared" si="32"/>
        <v>0</v>
      </c>
      <c r="O350" s="17"/>
      <c r="Q350" s="10"/>
    </row>
    <row r="351" spans="1:17" ht="21" outlineLevel="1" x14ac:dyDescent="0.35">
      <c r="A351" s="54"/>
      <c r="B351" s="11"/>
      <c r="E351" s="95"/>
      <c r="F351" s="96"/>
      <c r="G351" s="96"/>
      <c r="H351" s="96"/>
      <c r="I351" s="96"/>
      <c r="J351" s="96"/>
      <c r="K351" s="96"/>
      <c r="L351" s="199">
        <f t="shared" si="31"/>
        <v>0</v>
      </c>
      <c r="M351" s="179"/>
      <c r="N351" s="188">
        <f t="shared" si="32"/>
        <v>0</v>
      </c>
      <c r="O351" s="97"/>
      <c r="Q351" s="10"/>
    </row>
    <row r="352" spans="1:17" ht="21" outlineLevel="1" x14ac:dyDescent="0.35">
      <c r="A352" s="54"/>
      <c r="B352" s="11"/>
      <c r="E352" s="211" t="s">
        <v>165</v>
      </c>
      <c r="F352" s="53" t="s">
        <v>1</v>
      </c>
      <c r="G352" s="143">
        <f>SUM(G353:G364)</f>
        <v>0</v>
      </c>
      <c r="H352" s="143">
        <f t="shared" ref="H352:I352" si="33">SUM(H353:H364)</f>
        <v>0</v>
      </c>
      <c r="I352" s="143">
        <f t="shared" si="33"/>
        <v>0</v>
      </c>
      <c r="J352" s="143"/>
      <c r="K352" s="53"/>
      <c r="L352" s="199">
        <f t="shared" si="31"/>
        <v>0</v>
      </c>
      <c r="M352" s="179"/>
      <c r="N352" s="188">
        <f t="shared" si="32"/>
        <v>0</v>
      </c>
      <c r="O352" s="17"/>
      <c r="Q352" s="10"/>
    </row>
    <row r="353" spans="1:17" ht="25" outlineLevel="1" x14ac:dyDescent="0.35">
      <c r="A353" s="54"/>
      <c r="B353" s="11"/>
      <c r="E353" s="57" t="s">
        <v>166</v>
      </c>
      <c r="F353" s="68" t="s">
        <v>1</v>
      </c>
      <c r="G353" s="162"/>
      <c r="H353" s="162"/>
      <c r="I353" s="162"/>
      <c r="J353" s="85"/>
      <c r="K353" s="153"/>
      <c r="L353" s="199">
        <f t="shared" si="31"/>
        <v>0</v>
      </c>
      <c r="M353" s="179"/>
      <c r="N353" s="188">
        <f t="shared" si="32"/>
        <v>0</v>
      </c>
      <c r="O353" s="17"/>
      <c r="Q353" s="10"/>
    </row>
    <row r="354" spans="1:17" ht="25" outlineLevel="1" x14ac:dyDescent="0.35">
      <c r="A354" s="54"/>
      <c r="B354" s="11"/>
      <c r="E354" s="57" t="s">
        <v>166</v>
      </c>
      <c r="F354" s="68" t="s">
        <v>1</v>
      </c>
      <c r="G354" s="162"/>
      <c r="H354" s="162"/>
      <c r="I354" s="162"/>
      <c r="J354" s="85"/>
      <c r="K354" s="153"/>
      <c r="L354" s="199">
        <f t="shared" si="31"/>
        <v>0</v>
      </c>
      <c r="M354" s="179"/>
      <c r="N354" s="188">
        <f t="shared" si="32"/>
        <v>0</v>
      </c>
      <c r="O354" s="17"/>
      <c r="Q354" s="10"/>
    </row>
    <row r="355" spans="1:17" ht="25" outlineLevel="1" x14ac:dyDescent="0.35">
      <c r="A355" s="54"/>
      <c r="B355" s="11"/>
      <c r="E355" s="57" t="s">
        <v>166</v>
      </c>
      <c r="F355" s="68" t="s">
        <v>1</v>
      </c>
      <c r="G355" s="162"/>
      <c r="H355" s="162"/>
      <c r="I355" s="165"/>
      <c r="J355" s="85"/>
      <c r="K355" s="153"/>
      <c r="L355" s="199">
        <f t="shared" si="31"/>
        <v>0</v>
      </c>
      <c r="M355" s="179"/>
      <c r="N355" s="188">
        <f t="shared" si="32"/>
        <v>0</v>
      </c>
      <c r="O355" s="17"/>
      <c r="Q355" s="10"/>
    </row>
    <row r="356" spans="1:17" ht="29" customHeight="1" outlineLevel="1" x14ac:dyDescent="0.35">
      <c r="A356" s="54"/>
      <c r="B356" s="11"/>
      <c r="E356" s="57" t="s">
        <v>167</v>
      </c>
      <c r="F356" s="68" t="s">
        <v>1</v>
      </c>
      <c r="G356" s="165"/>
      <c r="H356" s="162"/>
      <c r="I356" s="162"/>
      <c r="J356" s="85"/>
      <c r="K356" s="153"/>
      <c r="L356" s="199">
        <f t="shared" si="31"/>
        <v>0</v>
      </c>
      <c r="M356" s="179"/>
      <c r="N356" s="188">
        <f t="shared" si="32"/>
        <v>0</v>
      </c>
      <c r="O356" s="17"/>
      <c r="Q356" s="10"/>
    </row>
    <row r="357" spans="1:17" ht="28.5" customHeight="1" outlineLevel="1" x14ac:dyDescent="0.35">
      <c r="A357" s="54"/>
      <c r="B357" s="11"/>
      <c r="E357" s="57" t="s">
        <v>167</v>
      </c>
      <c r="F357" s="68" t="s">
        <v>1</v>
      </c>
      <c r="G357" s="162"/>
      <c r="H357" s="162"/>
      <c r="I357" s="162"/>
      <c r="J357" s="85"/>
      <c r="K357" s="153"/>
      <c r="L357" s="199">
        <f t="shared" si="31"/>
        <v>0</v>
      </c>
      <c r="M357" s="179"/>
      <c r="N357" s="188">
        <f t="shared" si="32"/>
        <v>0</v>
      </c>
      <c r="O357" s="17"/>
      <c r="Q357" s="10"/>
    </row>
    <row r="358" spans="1:17" ht="33.5" customHeight="1" outlineLevel="1" x14ac:dyDescent="0.35">
      <c r="A358" s="54"/>
      <c r="B358" s="11"/>
      <c r="E358" s="57" t="s">
        <v>167</v>
      </c>
      <c r="F358" s="68" t="s">
        <v>1</v>
      </c>
      <c r="G358" s="162"/>
      <c r="H358" s="162"/>
      <c r="I358" s="165"/>
      <c r="J358" s="85"/>
      <c r="K358" s="153"/>
      <c r="L358" s="199">
        <f t="shared" si="31"/>
        <v>0</v>
      </c>
      <c r="M358" s="179"/>
      <c r="N358" s="188">
        <f t="shared" si="32"/>
        <v>0</v>
      </c>
      <c r="O358" s="17"/>
      <c r="Q358" s="10"/>
    </row>
    <row r="359" spans="1:17" ht="33.5" customHeight="1" outlineLevel="1" x14ac:dyDescent="0.35">
      <c r="A359" s="54"/>
      <c r="B359" s="11"/>
      <c r="E359" s="57" t="s">
        <v>168</v>
      </c>
      <c r="F359" s="68" t="s">
        <v>1</v>
      </c>
      <c r="G359" s="162"/>
      <c r="H359" s="162"/>
      <c r="I359" s="162"/>
      <c r="J359" s="85"/>
      <c r="K359" s="153"/>
      <c r="L359" s="199">
        <f t="shared" si="31"/>
        <v>0</v>
      </c>
      <c r="M359" s="179"/>
      <c r="N359" s="188">
        <f t="shared" si="32"/>
        <v>0</v>
      </c>
      <c r="O359" s="17"/>
      <c r="Q359" s="10"/>
    </row>
    <row r="360" spans="1:17" ht="29" customHeight="1" outlineLevel="1" x14ac:dyDescent="0.35">
      <c r="A360" s="54"/>
      <c r="B360" s="11"/>
      <c r="E360" s="57" t="s">
        <v>168</v>
      </c>
      <c r="F360" s="68" t="s">
        <v>1</v>
      </c>
      <c r="G360" s="162"/>
      <c r="H360" s="162"/>
      <c r="I360" s="162"/>
      <c r="J360" s="85"/>
      <c r="K360" s="153"/>
      <c r="L360" s="199">
        <f t="shared" si="31"/>
        <v>0</v>
      </c>
      <c r="M360" s="179"/>
      <c r="N360" s="188">
        <f t="shared" si="32"/>
        <v>0</v>
      </c>
      <c r="O360" s="17"/>
      <c r="Q360" s="10"/>
    </row>
    <row r="361" spans="1:17" ht="29" customHeight="1" outlineLevel="1" x14ac:dyDescent="0.35">
      <c r="A361" s="54"/>
      <c r="B361" s="11"/>
      <c r="E361" s="57" t="s">
        <v>168</v>
      </c>
      <c r="F361" s="68" t="s">
        <v>1</v>
      </c>
      <c r="G361" s="162"/>
      <c r="H361" s="162"/>
      <c r="I361" s="165"/>
      <c r="J361" s="85"/>
      <c r="K361" s="153"/>
      <c r="L361" s="199">
        <f t="shared" si="31"/>
        <v>0</v>
      </c>
      <c r="M361" s="179"/>
      <c r="N361" s="188">
        <f t="shared" si="32"/>
        <v>0</v>
      </c>
      <c r="O361" s="17"/>
      <c r="Q361" s="10"/>
    </row>
    <row r="362" spans="1:17" ht="30" customHeight="1" outlineLevel="1" x14ac:dyDescent="0.35">
      <c r="A362" s="54"/>
      <c r="B362" s="11"/>
      <c r="E362" s="57" t="s">
        <v>169</v>
      </c>
      <c r="F362" s="68" t="s">
        <v>1</v>
      </c>
      <c r="G362" s="162"/>
      <c r="H362" s="162"/>
      <c r="I362" s="162"/>
      <c r="J362" s="85"/>
      <c r="K362" s="153"/>
      <c r="L362" s="199">
        <f t="shared" si="31"/>
        <v>0</v>
      </c>
      <c r="M362" s="179"/>
      <c r="N362" s="188">
        <f t="shared" si="32"/>
        <v>0</v>
      </c>
      <c r="O362" s="17"/>
      <c r="Q362" s="10"/>
    </row>
    <row r="363" spans="1:17" ht="17.25" customHeight="1" outlineLevel="1" x14ac:dyDescent="0.35">
      <c r="A363" s="54"/>
      <c r="B363" s="11"/>
      <c r="E363" s="57" t="s">
        <v>170</v>
      </c>
      <c r="F363" s="68" t="s">
        <v>1</v>
      </c>
      <c r="G363" s="162"/>
      <c r="H363" s="162"/>
      <c r="I363" s="162"/>
      <c r="J363" s="85"/>
      <c r="K363" s="123"/>
      <c r="L363" s="199">
        <f t="shared" si="31"/>
        <v>0</v>
      </c>
      <c r="M363" s="179"/>
      <c r="N363" s="188">
        <f t="shared" si="32"/>
        <v>0</v>
      </c>
      <c r="O363" s="17"/>
      <c r="Q363" s="10"/>
    </row>
    <row r="364" spans="1:17" ht="44.5" customHeight="1" outlineLevel="1" x14ac:dyDescent="0.35">
      <c r="A364" s="54"/>
      <c r="B364" s="11"/>
      <c r="E364" s="57" t="s">
        <v>171</v>
      </c>
      <c r="F364" s="68" t="s">
        <v>1</v>
      </c>
      <c r="G364" s="162"/>
      <c r="H364" s="162"/>
      <c r="I364" s="162"/>
      <c r="J364" s="85"/>
      <c r="K364" s="123"/>
      <c r="L364" s="199">
        <f t="shared" si="31"/>
        <v>0</v>
      </c>
      <c r="M364" s="179"/>
      <c r="N364" s="188">
        <f t="shared" si="32"/>
        <v>0</v>
      </c>
      <c r="O364" s="17"/>
      <c r="Q364" s="10"/>
    </row>
    <row r="365" spans="1:17" ht="17.25" customHeight="1" outlineLevel="1" x14ac:dyDescent="0.35">
      <c r="A365" s="54"/>
      <c r="B365" s="11"/>
      <c r="E365" s="57" t="s">
        <v>172</v>
      </c>
      <c r="F365" s="68" t="s">
        <v>1</v>
      </c>
      <c r="G365" s="68"/>
      <c r="H365" s="68"/>
      <c r="I365" s="68"/>
      <c r="J365" s="85"/>
      <c r="K365" s="123"/>
      <c r="L365" s="199">
        <f t="shared" si="31"/>
        <v>0</v>
      </c>
      <c r="M365" s="179"/>
      <c r="N365" s="188">
        <f t="shared" si="32"/>
        <v>0</v>
      </c>
      <c r="O365" s="17"/>
      <c r="Q365" s="10"/>
    </row>
    <row r="366" spans="1:17" ht="17.25" customHeight="1" outlineLevel="1" x14ac:dyDescent="0.35">
      <c r="A366" s="54"/>
      <c r="B366" s="11"/>
      <c r="E366" s="57" t="s">
        <v>173</v>
      </c>
      <c r="F366" s="68" t="s">
        <v>1</v>
      </c>
      <c r="G366" s="68"/>
      <c r="H366" s="68"/>
      <c r="I366" s="68"/>
      <c r="J366" s="85"/>
      <c r="K366" s="123"/>
      <c r="L366" s="199">
        <f t="shared" si="31"/>
        <v>0</v>
      </c>
      <c r="M366" s="179"/>
      <c r="N366" s="188">
        <f t="shared" si="32"/>
        <v>0</v>
      </c>
      <c r="O366" s="17"/>
      <c r="Q366" s="10"/>
    </row>
    <row r="367" spans="1:17" ht="17.25" customHeight="1" outlineLevel="1" x14ac:dyDescent="0.35">
      <c r="A367" s="54"/>
      <c r="B367" s="11"/>
      <c r="E367" s="57" t="s">
        <v>174</v>
      </c>
      <c r="F367" s="68" t="s">
        <v>1</v>
      </c>
      <c r="G367" s="68"/>
      <c r="H367" s="68"/>
      <c r="I367" s="68"/>
      <c r="J367" s="85"/>
      <c r="K367" s="60"/>
      <c r="L367" s="199">
        <f t="shared" si="31"/>
        <v>0</v>
      </c>
      <c r="M367" s="179"/>
      <c r="N367" s="188">
        <f t="shared" si="32"/>
        <v>0</v>
      </c>
      <c r="O367" s="17"/>
      <c r="Q367" s="10"/>
    </row>
    <row r="368" spans="1:17" ht="17.25" customHeight="1" outlineLevel="1" x14ac:dyDescent="0.35">
      <c r="A368" s="54"/>
      <c r="B368" s="11"/>
      <c r="E368" s="57" t="s">
        <v>175</v>
      </c>
      <c r="F368" s="68" t="s">
        <v>1</v>
      </c>
      <c r="G368" s="68"/>
      <c r="H368" s="68"/>
      <c r="I368" s="68"/>
      <c r="J368" s="85"/>
      <c r="K368" s="60"/>
      <c r="L368" s="199">
        <f t="shared" si="31"/>
        <v>0</v>
      </c>
      <c r="M368" s="179"/>
      <c r="N368" s="188">
        <f t="shared" si="32"/>
        <v>0</v>
      </c>
      <c r="O368" s="17"/>
      <c r="Q368" s="10"/>
    </row>
    <row r="369" spans="1:17" ht="17.25" customHeight="1" outlineLevel="1" x14ac:dyDescent="0.35">
      <c r="A369" s="54"/>
      <c r="B369" s="11"/>
      <c r="E369" s="57" t="s">
        <v>115</v>
      </c>
      <c r="F369" s="68" t="s">
        <v>1</v>
      </c>
      <c r="G369" s="68"/>
      <c r="H369" s="68"/>
      <c r="I369" s="68"/>
      <c r="J369" s="85"/>
      <c r="K369" s="60"/>
      <c r="L369" s="199">
        <f t="shared" si="31"/>
        <v>0</v>
      </c>
      <c r="M369" s="179"/>
      <c r="N369" s="188">
        <f t="shared" si="32"/>
        <v>0</v>
      </c>
      <c r="O369" s="17"/>
      <c r="Q369" s="10"/>
    </row>
    <row r="370" spans="1:17" ht="27.5" customHeight="1" outlineLevel="1" x14ac:dyDescent="0.35">
      <c r="A370" s="54"/>
      <c r="B370" s="11"/>
      <c r="E370" s="57" t="s">
        <v>176</v>
      </c>
      <c r="F370" s="68" t="s">
        <v>1</v>
      </c>
      <c r="G370" s="68"/>
      <c r="H370" s="68"/>
      <c r="I370" s="68"/>
      <c r="J370" s="85"/>
      <c r="K370" s="60"/>
      <c r="L370" s="199">
        <f t="shared" si="31"/>
        <v>0</v>
      </c>
      <c r="M370" s="179"/>
      <c r="N370" s="188">
        <f t="shared" si="32"/>
        <v>0</v>
      </c>
      <c r="O370" s="17"/>
      <c r="Q370" s="10"/>
    </row>
    <row r="371" spans="1:17" ht="31.5" customHeight="1" outlineLevel="1" x14ac:dyDescent="0.35">
      <c r="A371" s="54"/>
      <c r="B371" s="11"/>
      <c r="E371" s="57" t="s">
        <v>177</v>
      </c>
      <c r="F371" s="68" t="s">
        <v>1</v>
      </c>
      <c r="G371" s="68"/>
      <c r="H371" s="68"/>
      <c r="I371" s="68"/>
      <c r="J371" s="85"/>
      <c r="K371" s="60"/>
      <c r="L371" s="199">
        <f t="shared" si="31"/>
        <v>0</v>
      </c>
      <c r="M371" s="179"/>
      <c r="N371" s="188">
        <f t="shared" si="32"/>
        <v>0</v>
      </c>
      <c r="O371" s="17"/>
      <c r="Q371" s="10"/>
    </row>
    <row r="372" spans="1:17" ht="29" customHeight="1" outlineLevel="1" x14ac:dyDescent="0.35">
      <c r="A372" s="54"/>
      <c r="B372" s="11"/>
      <c r="E372" s="57" t="s">
        <v>178</v>
      </c>
      <c r="F372" s="68" t="s">
        <v>1</v>
      </c>
      <c r="G372" s="68"/>
      <c r="H372" s="68"/>
      <c r="I372" s="68"/>
      <c r="J372" s="85"/>
      <c r="K372" s="60"/>
      <c r="L372" s="199">
        <f t="shared" si="31"/>
        <v>0</v>
      </c>
      <c r="M372" s="179"/>
      <c r="N372" s="188">
        <f t="shared" si="32"/>
        <v>0</v>
      </c>
      <c r="O372" s="17"/>
      <c r="Q372" s="10"/>
    </row>
    <row r="373" spans="1:17" ht="25" outlineLevel="1" x14ac:dyDescent="0.35">
      <c r="A373" s="54"/>
      <c r="B373" s="11"/>
      <c r="E373" s="57" t="s">
        <v>179</v>
      </c>
      <c r="F373" s="68" t="s">
        <v>1</v>
      </c>
      <c r="G373" s="68"/>
      <c r="H373" s="68"/>
      <c r="I373" s="68"/>
      <c r="J373" s="85"/>
      <c r="K373" s="60"/>
      <c r="L373" s="199">
        <f t="shared" si="31"/>
        <v>0</v>
      </c>
      <c r="M373" s="179"/>
      <c r="N373" s="188">
        <f t="shared" si="32"/>
        <v>0</v>
      </c>
      <c r="O373" s="17"/>
      <c r="Q373" s="10"/>
    </row>
    <row r="374" spans="1:17" ht="21" outlineLevel="1" x14ac:dyDescent="0.35">
      <c r="A374" s="54"/>
      <c r="B374" s="11"/>
      <c r="E374" s="57" t="s">
        <v>120</v>
      </c>
      <c r="F374" s="68" t="s">
        <v>1</v>
      </c>
      <c r="G374" s="68"/>
      <c r="H374" s="68"/>
      <c r="I374" s="68"/>
      <c r="J374" s="85"/>
      <c r="K374" s="60"/>
      <c r="L374" s="199">
        <f t="shared" si="31"/>
        <v>0</v>
      </c>
      <c r="M374" s="179"/>
      <c r="N374" s="188">
        <f t="shared" si="32"/>
        <v>0</v>
      </c>
      <c r="O374" s="17"/>
      <c r="Q374" s="10"/>
    </row>
    <row r="375" spans="1:17" ht="21" outlineLevel="1" x14ac:dyDescent="0.35">
      <c r="A375" s="54"/>
      <c r="B375" s="11"/>
      <c r="E375" s="57" t="s">
        <v>180</v>
      </c>
      <c r="F375" s="68" t="s">
        <v>1</v>
      </c>
      <c r="G375" s="68"/>
      <c r="H375" s="68"/>
      <c r="I375" s="68"/>
      <c r="J375" s="85"/>
      <c r="K375" s="60"/>
      <c r="L375" s="199">
        <f t="shared" si="31"/>
        <v>0</v>
      </c>
      <c r="M375" s="179"/>
      <c r="N375" s="188">
        <f t="shared" si="32"/>
        <v>0</v>
      </c>
      <c r="O375" s="17"/>
      <c r="Q375" s="10"/>
    </row>
    <row r="376" spans="1:17" ht="39.5" outlineLevel="1" x14ac:dyDescent="0.35">
      <c r="A376" s="54"/>
      <c r="B376" s="11"/>
      <c r="E376" s="210" t="s">
        <v>181</v>
      </c>
      <c r="F376" s="214" t="s">
        <v>82</v>
      </c>
      <c r="G376" s="68"/>
      <c r="H376" s="68"/>
      <c r="I376" s="68"/>
      <c r="J376" s="85"/>
      <c r="K376" s="60"/>
      <c r="L376" s="199">
        <f t="shared" si="31"/>
        <v>0</v>
      </c>
      <c r="M376" s="179"/>
      <c r="N376" s="188">
        <f t="shared" si="32"/>
        <v>0</v>
      </c>
      <c r="O376" s="17"/>
      <c r="Q376" s="10"/>
    </row>
    <row r="377" spans="1:17" ht="25" outlineLevel="1" x14ac:dyDescent="0.35">
      <c r="A377" s="54"/>
      <c r="B377" s="11"/>
      <c r="E377" s="210" t="s">
        <v>182</v>
      </c>
      <c r="F377" s="214" t="s">
        <v>82</v>
      </c>
      <c r="G377" s="68"/>
      <c r="H377" s="68"/>
      <c r="I377" s="68"/>
      <c r="J377" s="85"/>
      <c r="K377" s="60"/>
      <c r="L377" s="199">
        <f t="shared" ref="L377:L439" si="34">J377*K377</f>
        <v>0</v>
      </c>
      <c r="M377" s="179"/>
      <c r="N377" s="188">
        <f t="shared" ref="N377:N439" si="35">J377*M377</f>
        <v>0</v>
      </c>
      <c r="O377" s="17"/>
      <c r="Q377" s="10"/>
    </row>
    <row r="378" spans="1:17" ht="21" outlineLevel="1" x14ac:dyDescent="0.35">
      <c r="A378" s="54"/>
      <c r="B378" s="11"/>
      <c r="E378" s="57" t="s">
        <v>183</v>
      </c>
      <c r="F378" s="68" t="s">
        <v>1</v>
      </c>
      <c r="G378" s="68"/>
      <c r="H378" s="68"/>
      <c r="I378" s="68"/>
      <c r="J378" s="85"/>
      <c r="K378" s="60"/>
      <c r="L378" s="199">
        <f t="shared" si="34"/>
        <v>0</v>
      </c>
      <c r="M378" s="179"/>
      <c r="N378" s="188">
        <f t="shared" si="35"/>
        <v>0</v>
      </c>
      <c r="O378" s="17"/>
      <c r="Q378" s="10"/>
    </row>
    <row r="379" spans="1:17" ht="21" outlineLevel="1" x14ac:dyDescent="0.35">
      <c r="A379" s="102"/>
      <c r="B379" s="11"/>
      <c r="E379" s="138" t="s">
        <v>184</v>
      </c>
      <c r="F379" s="68" t="s">
        <v>1</v>
      </c>
      <c r="G379" s="68"/>
      <c r="H379" s="68"/>
      <c r="I379" s="68"/>
      <c r="J379" s="85"/>
      <c r="K379" s="60"/>
      <c r="L379" s="199">
        <f t="shared" si="34"/>
        <v>0</v>
      </c>
      <c r="M379" s="179"/>
      <c r="N379" s="188">
        <f t="shared" si="35"/>
        <v>0</v>
      </c>
      <c r="O379" s="17"/>
      <c r="Q379" s="10"/>
    </row>
    <row r="380" spans="1:17" ht="21" outlineLevel="1" x14ac:dyDescent="0.35">
      <c r="A380" s="54"/>
      <c r="B380" s="11"/>
      <c r="E380" s="210" t="s">
        <v>185</v>
      </c>
      <c r="F380" s="68" t="s">
        <v>1</v>
      </c>
      <c r="G380" s="68"/>
      <c r="H380" s="68"/>
      <c r="I380" s="68"/>
      <c r="J380" s="85"/>
      <c r="K380" s="60"/>
      <c r="L380" s="199">
        <f t="shared" si="34"/>
        <v>0</v>
      </c>
      <c r="M380" s="179"/>
      <c r="N380" s="188">
        <f t="shared" si="35"/>
        <v>0</v>
      </c>
      <c r="O380" s="17"/>
      <c r="Q380" s="10"/>
    </row>
    <row r="381" spans="1:17" ht="21" outlineLevel="1" x14ac:dyDescent="0.35">
      <c r="A381" s="54"/>
      <c r="B381" s="11"/>
      <c r="E381" s="57" t="s">
        <v>186</v>
      </c>
      <c r="F381" s="68" t="s">
        <v>1</v>
      </c>
      <c r="G381" s="68"/>
      <c r="H381" s="68"/>
      <c r="I381" s="68"/>
      <c r="J381" s="85"/>
      <c r="K381" s="60"/>
      <c r="L381" s="199">
        <f t="shared" si="34"/>
        <v>0</v>
      </c>
      <c r="M381" s="179"/>
      <c r="N381" s="188">
        <f t="shared" si="35"/>
        <v>0</v>
      </c>
      <c r="O381" s="17"/>
      <c r="Q381" s="10"/>
    </row>
    <row r="382" spans="1:17" ht="21" outlineLevel="1" x14ac:dyDescent="0.35">
      <c r="A382" s="54"/>
      <c r="B382" s="11"/>
      <c r="E382" s="57" t="s">
        <v>187</v>
      </c>
      <c r="F382" s="68" t="s">
        <v>1</v>
      </c>
      <c r="G382" s="68"/>
      <c r="H382" s="68"/>
      <c r="I382" s="68"/>
      <c r="J382" s="85"/>
      <c r="K382" s="60"/>
      <c r="L382" s="199">
        <f t="shared" si="34"/>
        <v>0</v>
      </c>
      <c r="M382" s="179"/>
      <c r="N382" s="188">
        <f t="shared" si="35"/>
        <v>0</v>
      </c>
      <c r="O382" s="17"/>
      <c r="Q382" s="10"/>
    </row>
    <row r="383" spans="1:17" ht="21" outlineLevel="1" x14ac:dyDescent="0.35">
      <c r="A383" s="54"/>
      <c r="B383" s="11"/>
      <c r="E383" s="57" t="s">
        <v>188</v>
      </c>
      <c r="F383" s="68" t="s">
        <v>1</v>
      </c>
      <c r="G383" s="68"/>
      <c r="H383" s="68"/>
      <c r="I383" s="68"/>
      <c r="J383" s="85"/>
      <c r="K383" s="60"/>
      <c r="L383" s="199">
        <f t="shared" si="34"/>
        <v>0</v>
      </c>
      <c r="M383" s="179"/>
      <c r="N383" s="188">
        <f t="shared" si="35"/>
        <v>0</v>
      </c>
      <c r="O383" s="17"/>
      <c r="Q383" s="10"/>
    </row>
    <row r="384" spans="1:17" ht="25" outlineLevel="1" x14ac:dyDescent="0.35">
      <c r="A384" s="54"/>
      <c r="B384" s="11"/>
      <c r="E384" s="57" t="s">
        <v>189</v>
      </c>
      <c r="F384" s="68" t="s">
        <v>1</v>
      </c>
      <c r="G384" s="68"/>
      <c r="H384" s="68"/>
      <c r="I384" s="68"/>
      <c r="J384" s="85"/>
      <c r="K384" s="60"/>
      <c r="L384" s="199">
        <f t="shared" si="34"/>
        <v>0</v>
      </c>
      <c r="M384" s="179"/>
      <c r="N384" s="188">
        <f t="shared" si="35"/>
        <v>0</v>
      </c>
      <c r="O384" s="17"/>
      <c r="Q384" s="10"/>
    </row>
    <row r="385" spans="1:17" ht="21" outlineLevel="1" x14ac:dyDescent="0.35">
      <c r="A385" s="54"/>
      <c r="B385" s="11"/>
      <c r="E385" s="95"/>
      <c r="F385" s="96"/>
      <c r="G385" s="96"/>
      <c r="H385" s="96"/>
      <c r="I385" s="96"/>
      <c r="J385" s="96"/>
      <c r="K385" s="96"/>
      <c r="L385" s="199">
        <f t="shared" si="34"/>
        <v>0</v>
      </c>
      <c r="M385" s="179"/>
      <c r="N385" s="188">
        <f t="shared" si="35"/>
        <v>0</v>
      </c>
      <c r="O385" s="97"/>
      <c r="Q385" s="10"/>
    </row>
    <row r="386" spans="1:17" ht="21" outlineLevel="1" x14ac:dyDescent="0.35">
      <c r="A386" s="54"/>
      <c r="B386" s="11"/>
      <c r="E386" s="211" t="s">
        <v>190</v>
      </c>
      <c r="F386" s="53"/>
      <c r="G386" s="89"/>
      <c r="H386" s="89"/>
      <c r="I386" s="53"/>
      <c r="J386" s="53"/>
      <c r="K386" s="53"/>
      <c r="L386" s="199">
        <f t="shared" si="34"/>
        <v>0</v>
      </c>
      <c r="M386" s="179"/>
      <c r="N386" s="188">
        <f t="shared" si="35"/>
        <v>0</v>
      </c>
      <c r="O386" s="17"/>
      <c r="Q386" s="10"/>
    </row>
    <row r="387" spans="1:17" ht="21" outlineLevel="1" x14ac:dyDescent="0.35">
      <c r="A387" s="54"/>
      <c r="B387" s="11"/>
      <c r="E387" s="57" t="s">
        <v>191</v>
      </c>
      <c r="F387" s="68" t="s">
        <v>4</v>
      </c>
      <c r="G387" s="14"/>
      <c r="H387" s="14"/>
      <c r="I387" s="14"/>
      <c r="J387" s="93"/>
      <c r="K387" s="60"/>
      <c r="L387" s="199">
        <f t="shared" si="34"/>
        <v>0</v>
      </c>
      <c r="M387" s="179"/>
      <c r="N387" s="188">
        <f t="shared" si="35"/>
        <v>0</v>
      </c>
      <c r="O387" s="17"/>
      <c r="Q387" s="10"/>
    </row>
    <row r="388" spans="1:17" ht="21" outlineLevel="1" x14ac:dyDescent="0.35">
      <c r="A388" s="54"/>
      <c r="B388" s="11"/>
      <c r="E388" s="57" t="s">
        <v>192</v>
      </c>
      <c r="F388" s="68" t="s">
        <v>4</v>
      </c>
      <c r="G388" s="14"/>
      <c r="H388" s="14"/>
      <c r="I388" s="14"/>
      <c r="J388" s="93"/>
      <c r="K388" s="60"/>
      <c r="L388" s="199">
        <f t="shared" si="34"/>
        <v>0</v>
      </c>
      <c r="M388" s="179"/>
      <c r="N388" s="188">
        <f t="shared" si="35"/>
        <v>0</v>
      </c>
      <c r="O388" s="17"/>
      <c r="Q388" s="10"/>
    </row>
    <row r="389" spans="1:17" ht="21" outlineLevel="1" x14ac:dyDescent="0.35">
      <c r="A389" s="54"/>
      <c r="B389" s="11"/>
      <c r="E389" s="57" t="s">
        <v>193</v>
      </c>
      <c r="F389" s="214" t="s">
        <v>82</v>
      </c>
      <c r="G389" s="14"/>
      <c r="H389" s="14"/>
      <c r="I389" s="14"/>
      <c r="J389" s="93"/>
      <c r="K389" s="60"/>
      <c r="L389" s="199">
        <f t="shared" si="34"/>
        <v>0</v>
      </c>
      <c r="M389" s="179"/>
      <c r="N389" s="188">
        <f t="shared" si="35"/>
        <v>0</v>
      </c>
      <c r="O389" s="17"/>
      <c r="Q389" s="10"/>
    </row>
    <row r="390" spans="1:17" ht="21" outlineLevel="1" x14ac:dyDescent="0.35">
      <c r="A390" s="54"/>
      <c r="B390" s="11"/>
      <c r="E390" s="57" t="s">
        <v>194</v>
      </c>
      <c r="F390" s="68" t="s">
        <v>4</v>
      </c>
      <c r="G390" s="14"/>
      <c r="H390" s="14"/>
      <c r="I390" s="14"/>
      <c r="J390" s="93"/>
      <c r="K390" s="123"/>
      <c r="L390" s="199">
        <f t="shared" si="34"/>
        <v>0</v>
      </c>
      <c r="M390" s="179"/>
      <c r="N390" s="188">
        <f t="shared" si="35"/>
        <v>0</v>
      </c>
      <c r="O390" s="17"/>
      <c r="Q390" s="10"/>
    </row>
    <row r="391" spans="1:17" ht="21" outlineLevel="1" x14ac:dyDescent="0.35">
      <c r="A391" s="54"/>
      <c r="B391" s="11"/>
      <c r="E391" s="57" t="s">
        <v>195</v>
      </c>
      <c r="F391" s="68" t="s">
        <v>4</v>
      </c>
      <c r="G391" s="14"/>
      <c r="H391" s="14"/>
      <c r="I391" s="14"/>
      <c r="J391" s="93"/>
      <c r="K391" s="123"/>
      <c r="L391" s="199">
        <f t="shared" si="34"/>
        <v>0</v>
      </c>
      <c r="M391" s="179"/>
      <c r="N391" s="188">
        <f t="shared" si="35"/>
        <v>0</v>
      </c>
      <c r="O391" s="17"/>
      <c r="Q391" s="10"/>
    </row>
    <row r="392" spans="1:17" ht="21" outlineLevel="1" x14ac:dyDescent="0.35">
      <c r="A392" s="54"/>
      <c r="B392" s="11"/>
      <c r="E392" s="57" t="s">
        <v>196</v>
      </c>
      <c r="F392" s="68"/>
      <c r="G392" s="14"/>
      <c r="H392" s="14"/>
      <c r="I392" s="14"/>
      <c r="J392" s="93"/>
      <c r="K392" s="123"/>
      <c r="L392" s="199">
        <f t="shared" si="34"/>
        <v>0</v>
      </c>
      <c r="M392" s="179"/>
      <c r="N392" s="188">
        <f t="shared" si="35"/>
        <v>0</v>
      </c>
      <c r="O392" s="17"/>
      <c r="Q392" s="10"/>
    </row>
    <row r="393" spans="1:17" ht="21" outlineLevel="1" x14ac:dyDescent="0.35">
      <c r="A393" s="54"/>
      <c r="B393" s="11"/>
      <c r="E393" s="57" t="s">
        <v>71</v>
      </c>
      <c r="F393" s="214" t="s">
        <v>82</v>
      </c>
      <c r="G393" s="14"/>
      <c r="H393" s="14"/>
      <c r="I393" s="14"/>
      <c r="J393" s="93"/>
      <c r="K393" s="123"/>
      <c r="L393" s="199">
        <f t="shared" si="34"/>
        <v>0</v>
      </c>
      <c r="M393" s="179"/>
      <c r="N393" s="188">
        <f t="shared" si="35"/>
        <v>0</v>
      </c>
      <c r="O393" s="17"/>
      <c r="Q393" s="10"/>
    </row>
    <row r="394" spans="1:17" ht="25" outlineLevel="1" x14ac:dyDescent="0.35">
      <c r="A394" s="54"/>
      <c r="B394" s="11"/>
      <c r="E394" s="210" t="s">
        <v>197</v>
      </c>
      <c r="F394" s="214" t="s">
        <v>82</v>
      </c>
      <c r="G394" s="14"/>
      <c r="H394" s="14"/>
      <c r="I394" s="14"/>
      <c r="J394" s="93"/>
      <c r="K394" s="123"/>
      <c r="L394" s="199">
        <f t="shared" si="34"/>
        <v>0</v>
      </c>
      <c r="M394" s="179"/>
      <c r="N394" s="188">
        <f t="shared" si="35"/>
        <v>0</v>
      </c>
      <c r="O394" s="17"/>
      <c r="Q394" s="10"/>
    </row>
    <row r="395" spans="1:17" ht="21" outlineLevel="1" x14ac:dyDescent="0.35">
      <c r="A395" s="54"/>
      <c r="B395" s="11"/>
      <c r="E395" s="57" t="s">
        <v>198</v>
      </c>
      <c r="F395" s="214" t="s">
        <v>82</v>
      </c>
      <c r="G395" s="14"/>
      <c r="H395" s="14"/>
      <c r="I395" s="14"/>
      <c r="J395" s="93"/>
      <c r="K395" s="123"/>
      <c r="L395" s="199">
        <f t="shared" si="34"/>
        <v>0</v>
      </c>
      <c r="M395" s="179"/>
      <c r="N395" s="188">
        <f t="shared" si="35"/>
        <v>0</v>
      </c>
      <c r="O395" s="17"/>
      <c r="Q395" s="10"/>
    </row>
    <row r="396" spans="1:17" ht="25" outlineLevel="1" x14ac:dyDescent="0.35">
      <c r="A396" s="54"/>
      <c r="B396" s="11"/>
      <c r="E396" s="209" t="s">
        <v>199</v>
      </c>
      <c r="F396" s="214" t="s">
        <v>82</v>
      </c>
      <c r="G396" s="14"/>
      <c r="H396" s="14"/>
      <c r="I396" s="14"/>
      <c r="J396" s="93"/>
      <c r="K396" s="123"/>
      <c r="L396" s="199">
        <f t="shared" si="34"/>
        <v>0</v>
      </c>
      <c r="M396" s="179"/>
      <c r="N396" s="188">
        <f t="shared" si="35"/>
        <v>0</v>
      </c>
      <c r="O396" s="17"/>
      <c r="Q396" s="10"/>
    </row>
    <row r="397" spans="1:17" ht="21" outlineLevel="1" x14ac:dyDescent="0.35">
      <c r="A397" s="54"/>
      <c r="B397" s="11"/>
      <c r="E397" s="57" t="s">
        <v>200</v>
      </c>
      <c r="F397" s="68" t="s">
        <v>4</v>
      </c>
      <c r="G397" s="14"/>
      <c r="H397" s="14"/>
      <c r="I397" s="14"/>
      <c r="J397" s="93"/>
      <c r="K397" s="123"/>
      <c r="L397" s="199">
        <f t="shared" si="34"/>
        <v>0</v>
      </c>
      <c r="M397" s="179"/>
      <c r="N397" s="188">
        <f t="shared" si="35"/>
        <v>0</v>
      </c>
      <c r="O397" s="17"/>
      <c r="Q397" s="10"/>
    </row>
    <row r="398" spans="1:17" ht="25" outlineLevel="1" x14ac:dyDescent="0.35">
      <c r="A398" s="54"/>
      <c r="B398" s="11"/>
      <c r="E398" s="57" t="s">
        <v>201</v>
      </c>
      <c r="F398" s="214" t="s">
        <v>82</v>
      </c>
      <c r="G398" s="14"/>
      <c r="H398" s="14"/>
      <c r="I398" s="14"/>
      <c r="J398" s="93"/>
      <c r="K398" s="123"/>
      <c r="L398" s="199">
        <f t="shared" si="34"/>
        <v>0</v>
      </c>
      <c r="M398" s="179"/>
      <c r="N398" s="188">
        <f t="shared" si="35"/>
        <v>0</v>
      </c>
      <c r="O398" s="17"/>
      <c r="Q398" s="10"/>
    </row>
    <row r="399" spans="1:17" ht="21" outlineLevel="1" x14ac:dyDescent="0.35">
      <c r="A399" s="54"/>
      <c r="B399" s="11"/>
      <c r="E399" s="57" t="s">
        <v>202</v>
      </c>
      <c r="F399" s="213" t="s">
        <v>203</v>
      </c>
      <c r="G399" s="14"/>
      <c r="H399" s="14"/>
      <c r="I399" s="14"/>
      <c r="J399" s="93"/>
      <c r="K399" s="123"/>
      <c r="L399" s="199">
        <f t="shared" si="34"/>
        <v>0</v>
      </c>
      <c r="M399" s="179"/>
      <c r="N399" s="188">
        <f t="shared" si="35"/>
        <v>0</v>
      </c>
      <c r="O399" s="17"/>
      <c r="Q399" s="10"/>
    </row>
    <row r="400" spans="1:17" ht="25" outlineLevel="1" x14ac:dyDescent="0.35">
      <c r="A400" s="54"/>
      <c r="B400" s="11"/>
      <c r="E400" s="210" t="s">
        <v>204</v>
      </c>
      <c r="F400" s="213" t="s">
        <v>4</v>
      </c>
      <c r="G400" s="14"/>
      <c r="H400" s="14"/>
      <c r="I400" s="14"/>
      <c r="J400" s="93"/>
      <c r="K400" s="123"/>
      <c r="L400" s="199">
        <f t="shared" si="34"/>
        <v>0</v>
      </c>
      <c r="M400" s="179"/>
      <c r="N400" s="188">
        <f t="shared" si="35"/>
        <v>0</v>
      </c>
      <c r="O400" s="17"/>
      <c r="Q400" s="10"/>
    </row>
    <row r="401" spans="1:17" ht="21" outlineLevel="1" x14ac:dyDescent="0.35">
      <c r="A401" s="54"/>
      <c r="B401" s="11"/>
      <c r="E401" s="57" t="s">
        <v>205</v>
      </c>
      <c r="F401" s="213" t="s">
        <v>4</v>
      </c>
      <c r="G401" s="14"/>
      <c r="H401" s="14"/>
      <c r="I401" s="14"/>
      <c r="J401" s="93"/>
      <c r="K401" s="123"/>
      <c r="L401" s="199">
        <f t="shared" si="34"/>
        <v>0</v>
      </c>
      <c r="M401" s="179"/>
      <c r="N401" s="188">
        <f t="shared" si="35"/>
        <v>0</v>
      </c>
      <c r="O401" s="17"/>
      <c r="Q401" s="10"/>
    </row>
    <row r="402" spans="1:17" ht="21" outlineLevel="1" x14ac:dyDescent="0.35">
      <c r="A402" s="54"/>
      <c r="B402" s="11"/>
      <c r="E402" s="57" t="s">
        <v>206</v>
      </c>
      <c r="F402" s="74" t="s">
        <v>2</v>
      </c>
      <c r="G402" s="14"/>
      <c r="H402" s="14"/>
      <c r="I402" s="14"/>
      <c r="J402" s="93"/>
      <c r="K402" s="123"/>
      <c r="L402" s="199">
        <f t="shared" si="34"/>
        <v>0</v>
      </c>
      <c r="M402" s="179"/>
      <c r="N402" s="188">
        <f t="shared" si="35"/>
        <v>0</v>
      </c>
      <c r="O402" s="17"/>
      <c r="Q402" s="10"/>
    </row>
    <row r="403" spans="1:17" ht="21" outlineLevel="1" x14ac:dyDescent="0.35">
      <c r="A403" s="54"/>
      <c r="B403" s="11"/>
      <c r="E403" s="95"/>
      <c r="F403" s="96"/>
      <c r="G403" s="96"/>
      <c r="H403" s="96"/>
      <c r="I403" s="96"/>
      <c r="J403" s="96"/>
      <c r="K403" s="96"/>
      <c r="L403" s="199">
        <f t="shared" si="34"/>
        <v>0</v>
      </c>
      <c r="M403" s="179"/>
      <c r="N403" s="188">
        <f t="shared" si="35"/>
        <v>0</v>
      </c>
      <c r="O403" s="97"/>
      <c r="Q403" s="10"/>
    </row>
    <row r="404" spans="1:17" ht="21" outlineLevel="1" x14ac:dyDescent="0.35">
      <c r="A404" s="54"/>
      <c r="B404" s="11"/>
      <c r="E404" s="211" t="s">
        <v>207</v>
      </c>
      <c r="F404" s="53"/>
      <c r="G404" s="89"/>
      <c r="H404" s="89"/>
      <c r="I404" s="53"/>
      <c r="J404" s="53"/>
      <c r="K404" s="53"/>
      <c r="L404" s="199">
        <f t="shared" si="34"/>
        <v>0</v>
      </c>
      <c r="M404" s="179"/>
      <c r="N404" s="188">
        <f t="shared" si="35"/>
        <v>0</v>
      </c>
      <c r="O404" s="17"/>
      <c r="Q404" s="10"/>
    </row>
    <row r="405" spans="1:17" ht="21" outlineLevel="1" x14ac:dyDescent="0.35">
      <c r="A405" s="54"/>
      <c r="B405" s="11"/>
      <c r="E405" s="57" t="s">
        <v>208</v>
      </c>
      <c r="F405" s="214" t="s">
        <v>82</v>
      </c>
      <c r="G405" s="14"/>
      <c r="H405" s="14"/>
      <c r="I405" s="14"/>
      <c r="J405" s="69"/>
      <c r="K405" s="60"/>
      <c r="L405" s="199">
        <f t="shared" si="34"/>
        <v>0</v>
      </c>
      <c r="M405" s="179"/>
      <c r="N405" s="188">
        <f t="shared" si="35"/>
        <v>0</v>
      </c>
      <c r="O405" s="17"/>
      <c r="Q405" s="10"/>
    </row>
    <row r="406" spans="1:17" ht="21" outlineLevel="1" x14ac:dyDescent="0.35">
      <c r="A406" s="54"/>
      <c r="B406" s="11"/>
      <c r="E406" s="57" t="s">
        <v>209</v>
      </c>
      <c r="F406" s="214" t="s">
        <v>82</v>
      </c>
      <c r="G406" s="14"/>
      <c r="H406" s="14"/>
      <c r="I406" s="14"/>
      <c r="J406" s="69"/>
      <c r="K406" s="60"/>
      <c r="L406" s="199">
        <f t="shared" si="34"/>
        <v>0</v>
      </c>
      <c r="M406" s="179"/>
      <c r="N406" s="188">
        <f t="shared" si="35"/>
        <v>0</v>
      </c>
      <c r="O406" s="17"/>
      <c r="Q406" s="10"/>
    </row>
    <row r="407" spans="1:17" ht="21" outlineLevel="1" x14ac:dyDescent="0.35">
      <c r="A407" s="54"/>
      <c r="B407" s="11"/>
      <c r="E407" s="57" t="s">
        <v>210</v>
      </c>
      <c r="F407" s="214" t="s">
        <v>82</v>
      </c>
      <c r="G407" s="14"/>
      <c r="H407" s="14"/>
      <c r="I407" s="14"/>
      <c r="J407" s="69"/>
      <c r="K407" s="60"/>
      <c r="L407" s="199">
        <f t="shared" si="34"/>
        <v>0</v>
      </c>
      <c r="M407" s="179"/>
      <c r="N407" s="188">
        <f t="shared" si="35"/>
        <v>0</v>
      </c>
      <c r="O407" s="17"/>
      <c r="Q407" s="10"/>
    </row>
    <row r="408" spans="1:17" ht="21" outlineLevel="1" x14ac:dyDescent="0.35">
      <c r="A408" s="54"/>
      <c r="B408" s="11"/>
      <c r="E408" s="57" t="s">
        <v>86</v>
      </c>
      <c r="F408" s="214" t="s">
        <v>82</v>
      </c>
      <c r="G408" s="14"/>
      <c r="H408" s="14"/>
      <c r="I408" s="14"/>
      <c r="J408" s="69"/>
      <c r="K408" s="60"/>
      <c r="L408" s="199">
        <f t="shared" si="34"/>
        <v>0</v>
      </c>
      <c r="M408" s="179"/>
      <c r="N408" s="188">
        <f t="shared" si="35"/>
        <v>0</v>
      </c>
      <c r="O408" s="17"/>
      <c r="Q408" s="10"/>
    </row>
    <row r="409" spans="1:17" ht="21" outlineLevel="1" x14ac:dyDescent="0.35">
      <c r="A409" s="54"/>
      <c r="B409" s="11"/>
      <c r="E409" s="57" t="s">
        <v>211</v>
      </c>
      <c r="F409" s="214" t="s">
        <v>82</v>
      </c>
      <c r="G409" s="14"/>
      <c r="H409" s="14"/>
      <c r="I409" s="14"/>
      <c r="J409" s="69"/>
      <c r="K409" s="60"/>
      <c r="L409" s="199">
        <f t="shared" si="34"/>
        <v>0</v>
      </c>
      <c r="M409" s="179"/>
      <c r="N409" s="188">
        <f t="shared" si="35"/>
        <v>0</v>
      </c>
      <c r="O409" s="17"/>
      <c r="Q409" s="10"/>
    </row>
    <row r="410" spans="1:17" ht="21" outlineLevel="1" x14ac:dyDescent="0.35">
      <c r="A410" s="54"/>
      <c r="B410" s="11"/>
      <c r="E410" s="57" t="s">
        <v>212</v>
      </c>
      <c r="F410" s="214" t="s">
        <v>82</v>
      </c>
      <c r="G410" s="14"/>
      <c r="H410" s="14"/>
      <c r="I410" s="14"/>
      <c r="J410" s="69"/>
      <c r="K410" s="60"/>
      <c r="L410" s="199">
        <f t="shared" si="34"/>
        <v>0</v>
      </c>
      <c r="M410" s="179"/>
      <c r="N410" s="188">
        <f t="shared" si="35"/>
        <v>0</v>
      </c>
      <c r="O410" s="17"/>
      <c r="Q410" s="10"/>
    </row>
    <row r="411" spans="1:17" ht="21" outlineLevel="1" x14ac:dyDescent="0.35">
      <c r="A411" s="54"/>
      <c r="B411" s="11"/>
      <c r="E411" s="57" t="s">
        <v>89</v>
      </c>
      <c r="F411" s="214" t="s">
        <v>82</v>
      </c>
      <c r="G411" s="14"/>
      <c r="H411" s="14"/>
      <c r="I411" s="14"/>
      <c r="J411" s="69"/>
      <c r="K411" s="60"/>
      <c r="L411" s="199">
        <f t="shared" si="34"/>
        <v>0</v>
      </c>
      <c r="M411" s="179"/>
      <c r="N411" s="188">
        <f t="shared" si="35"/>
        <v>0</v>
      </c>
      <c r="O411" s="17"/>
      <c r="Q411" s="10"/>
    </row>
    <row r="412" spans="1:17" ht="21" outlineLevel="1" x14ac:dyDescent="0.35">
      <c r="A412" s="54"/>
      <c r="B412" s="11"/>
      <c r="E412" s="57" t="s">
        <v>213</v>
      </c>
      <c r="F412" s="214" t="s">
        <v>82</v>
      </c>
      <c r="G412" s="14"/>
      <c r="H412" s="14"/>
      <c r="I412" s="14"/>
      <c r="J412" s="69"/>
      <c r="K412" s="60"/>
      <c r="L412" s="199">
        <f t="shared" si="34"/>
        <v>0</v>
      </c>
      <c r="M412" s="179"/>
      <c r="N412" s="188">
        <f t="shared" si="35"/>
        <v>0</v>
      </c>
      <c r="O412" s="17"/>
      <c r="Q412" s="10"/>
    </row>
    <row r="413" spans="1:17" ht="21" outlineLevel="1" x14ac:dyDescent="0.35">
      <c r="A413" s="54"/>
      <c r="B413" s="11"/>
      <c r="E413" s="57" t="s">
        <v>214</v>
      </c>
      <c r="F413" s="214" t="s">
        <v>82</v>
      </c>
      <c r="G413" s="14"/>
      <c r="H413" s="14"/>
      <c r="I413" s="14"/>
      <c r="J413" s="69"/>
      <c r="K413" s="60"/>
      <c r="L413" s="199">
        <f t="shared" si="34"/>
        <v>0</v>
      </c>
      <c r="M413" s="179"/>
      <c r="N413" s="188">
        <f t="shared" si="35"/>
        <v>0</v>
      </c>
      <c r="O413" s="17"/>
      <c r="Q413" s="10"/>
    </row>
    <row r="414" spans="1:17" ht="21" outlineLevel="1" x14ac:dyDescent="0.35">
      <c r="A414" s="54"/>
      <c r="B414" s="11"/>
      <c r="E414" s="57" t="s">
        <v>215</v>
      </c>
      <c r="F414" s="214" t="s">
        <v>82</v>
      </c>
      <c r="G414" s="14"/>
      <c r="H414" s="14"/>
      <c r="I414" s="14"/>
      <c r="J414" s="69"/>
      <c r="K414" s="60"/>
      <c r="L414" s="199">
        <f t="shared" si="34"/>
        <v>0</v>
      </c>
      <c r="M414" s="179"/>
      <c r="N414" s="188">
        <f t="shared" si="35"/>
        <v>0</v>
      </c>
      <c r="O414" s="17"/>
      <c r="Q414" s="10"/>
    </row>
    <row r="415" spans="1:17" ht="21" outlineLevel="1" x14ac:dyDescent="0.35">
      <c r="A415" s="54"/>
      <c r="B415" s="11"/>
      <c r="E415" s="57" t="s">
        <v>216</v>
      </c>
      <c r="F415" s="214" t="s">
        <v>82</v>
      </c>
      <c r="G415" s="14"/>
      <c r="H415" s="14"/>
      <c r="I415" s="14"/>
      <c r="J415" s="69"/>
      <c r="K415" s="60"/>
      <c r="L415" s="199">
        <f t="shared" si="34"/>
        <v>0</v>
      </c>
      <c r="M415" s="179"/>
      <c r="N415" s="188">
        <f t="shared" si="35"/>
        <v>0</v>
      </c>
      <c r="O415" s="17"/>
      <c r="Q415" s="10"/>
    </row>
    <row r="416" spans="1:17" ht="21" outlineLevel="1" x14ac:dyDescent="0.35">
      <c r="A416" s="54"/>
      <c r="B416" s="11"/>
      <c r="E416" s="57" t="s">
        <v>94</v>
      </c>
      <c r="F416" s="214" t="s">
        <v>82</v>
      </c>
      <c r="G416" s="14"/>
      <c r="H416" s="14"/>
      <c r="I416" s="14"/>
      <c r="J416" s="69"/>
      <c r="K416" s="60"/>
      <c r="L416" s="199">
        <f t="shared" si="34"/>
        <v>0</v>
      </c>
      <c r="M416" s="179"/>
      <c r="N416" s="188">
        <f t="shared" si="35"/>
        <v>0</v>
      </c>
      <c r="O416" s="17"/>
      <c r="Q416" s="10"/>
    </row>
    <row r="417" spans="1:17" ht="21" outlineLevel="1" x14ac:dyDescent="0.35">
      <c r="A417" s="54"/>
      <c r="B417" s="11"/>
      <c r="E417" s="57" t="s">
        <v>217</v>
      </c>
      <c r="F417" s="214" t="s">
        <v>82</v>
      </c>
      <c r="G417" s="14"/>
      <c r="H417" s="14"/>
      <c r="I417" s="14"/>
      <c r="J417" s="69"/>
      <c r="K417" s="60"/>
      <c r="L417" s="199">
        <f t="shared" si="34"/>
        <v>0</v>
      </c>
      <c r="M417" s="179"/>
      <c r="N417" s="188">
        <f t="shared" si="35"/>
        <v>0</v>
      </c>
      <c r="O417" s="17"/>
      <c r="Q417" s="10"/>
    </row>
    <row r="418" spans="1:17" ht="21" outlineLevel="1" x14ac:dyDescent="0.35">
      <c r="A418" s="54"/>
      <c r="B418" s="11"/>
      <c r="E418" s="57" t="s">
        <v>218</v>
      </c>
      <c r="F418" s="68" t="s">
        <v>4</v>
      </c>
      <c r="G418" s="14"/>
      <c r="H418" s="14"/>
      <c r="I418" s="14"/>
      <c r="J418" s="69"/>
      <c r="K418" s="60"/>
      <c r="L418" s="199">
        <f t="shared" si="34"/>
        <v>0</v>
      </c>
      <c r="M418" s="179"/>
      <c r="N418" s="188">
        <f t="shared" si="35"/>
        <v>0</v>
      </c>
      <c r="O418" s="17"/>
      <c r="Q418" s="10"/>
    </row>
    <row r="419" spans="1:17" ht="21" outlineLevel="1" x14ac:dyDescent="0.35">
      <c r="A419" s="54"/>
      <c r="B419" s="11"/>
      <c r="E419" s="57" t="s">
        <v>219</v>
      </c>
      <c r="F419" s="68" t="s">
        <v>4</v>
      </c>
      <c r="G419" s="14"/>
      <c r="H419" s="14"/>
      <c r="I419" s="14"/>
      <c r="J419" s="69"/>
      <c r="K419" s="60"/>
      <c r="L419" s="199">
        <f t="shared" si="34"/>
        <v>0</v>
      </c>
      <c r="M419" s="179"/>
      <c r="N419" s="188">
        <f t="shared" si="35"/>
        <v>0</v>
      </c>
      <c r="O419" s="17"/>
      <c r="Q419" s="10"/>
    </row>
    <row r="420" spans="1:17" ht="21" outlineLevel="1" x14ac:dyDescent="0.35">
      <c r="A420" s="54"/>
      <c r="B420" s="11"/>
      <c r="E420" s="57" t="s">
        <v>220</v>
      </c>
      <c r="F420" s="214" t="s">
        <v>82</v>
      </c>
      <c r="G420" s="14"/>
      <c r="H420" s="14"/>
      <c r="I420" s="14"/>
      <c r="J420" s="69"/>
      <c r="K420" s="60"/>
      <c r="L420" s="199">
        <f t="shared" si="34"/>
        <v>0</v>
      </c>
      <c r="M420" s="179"/>
      <c r="N420" s="188">
        <f t="shared" si="35"/>
        <v>0</v>
      </c>
      <c r="O420" s="17"/>
      <c r="Q420" s="10"/>
    </row>
    <row r="421" spans="1:17" ht="21" outlineLevel="1" x14ac:dyDescent="0.35">
      <c r="A421" s="54"/>
      <c r="B421" s="11"/>
      <c r="E421" s="57" t="s">
        <v>221</v>
      </c>
      <c r="F421" s="214" t="s">
        <v>82</v>
      </c>
      <c r="G421" s="14"/>
      <c r="H421" s="14"/>
      <c r="I421" s="14"/>
      <c r="J421" s="69"/>
      <c r="K421" s="60"/>
      <c r="L421" s="199">
        <f t="shared" si="34"/>
        <v>0</v>
      </c>
      <c r="M421" s="179"/>
      <c r="N421" s="188">
        <f t="shared" si="35"/>
        <v>0</v>
      </c>
      <c r="O421" s="17"/>
      <c r="Q421" s="10"/>
    </row>
    <row r="422" spans="1:17" ht="21" outlineLevel="1" x14ac:dyDescent="0.35">
      <c r="A422" s="54"/>
      <c r="B422" s="11"/>
      <c r="E422" s="57" t="s">
        <v>222</v>
      </c>
      <c r="F422" s="68" t="s">
        <v>4</v>
      </c>
      <c r="G422" s="14"/>
      <c r="H422" s="14"/>
      <c r="I422" s="14"/>
      <c r="J422" s="69"/>
      <c r="K422" s="60"/>
      <c r="L422" s="199">
        <f t="shared" si="34"/>
        <v>0</v>
      </c>
      <c r="M422" s="179"/>
      <c r="N422" s="188">
        <f t="shared" si="35"/>
        <v>0</v>
      </c>
      <c r="O422" s="17"/>
      <c r="Q422" s="10"/>
    </row>
    <row r="423" spans="1:17" ht="21" outlineLevel="1" x14ac:dyDescent="0.35">
      <c r="A423" s="54"/>
      <c r="B423" s="11"/>
      <c r="E423" s="57" t="s">
        <v>223</v>
      </c>
      <c r="F423" s="68" t="s">
        <v>4</v>
      </c>
      <c r="G423" s="14"/>
      <c r="H423" s="14"/>
      <c r="I423" s="14"/>
      <c r="J423" s="69"/>
      <c r="K423" s="60"/>
      <c r="L423" s="199">
        <f t="shared" si="34"/>
        <v>0</v>
      </c>
      <c r="M423" s="179"/>
      <c r="N423" s="188">
        <f t="shared" si="35"/>
        <v>0</v>
      </c>
      <c r="O423" s="17"/>
      <c r="Q423" s="10"/>
    </row>
    <row r="424" spans="1:17" ht="21" outlineLevel="1" x14ac:dyDescent="0.35">
      <c r="A424" s="54"/>
      <c r="B424" s="11"/>
      <c r="E424" s="57" t="s">
        <v>224</v>
      </c>
      <c r="F424" s="214" t="s">
        <v>82</v>
      </c>
      <c r="G424" s="14"/>
      <c r="H424" s="14"/>
      <c r="I424" s="14"/>
      <c r="J424" s="69"/>
      <c r="K424" s="60"/>
      <c r="L424" s="199">
        <f t="shared" si="34"/>
        <v>0</v>
      </c>
      <c r="M424" s="179"/>
      <c r="N424" s="188">
        <f t="shared" si="35"/>
        <v>0</v>
      </c>
      <c r="O424" s="17"/>
      <c r="Q424" s="10"/>
    </row>
    <row r="425" spans="1:17" ht="21" outlineLevel="1" x14ac:dyDescent="0.35">
      <c r="A425" s="54"/>
      <c r="B425" s="11"/>
      <c r="E425" s="57" t="s">
        <v>225</v>
      </c>
      <c r="F425" s="214" t="s">
        <v>82</v>
      </c>
      <c r="G425" s="14"/>
      <c r="H425" s="14"/>
      <c r="I425" s="14"/>
      <c r="J425" s="69"/>
      <c r="K425" s="60"/>
      <c r="L425" s="199">
        <f t="shared" si="34"/>
        <v>0</v>
      </c>
      <c r="M425" s="179"/>
      <c r="N425" s="188">
        <f t="shared" si="35"/>
        <v>0</v>
      </c>
      <c r="O425" s="17"/>
      <c r="Q425" s="10"/>
    </row>
    <row r="426" spans="1:17" ht="21" outlineLevel="1" x14ac:dyDescent="0.35">
      <c r="A426" s="54"/>
      <c r="B426" s="11"/>
      <c r="E426" s="95"/>
      <c r="F426" s="96"/>
      <c r="G426" s="96"/>
      <c r="H426" s="96"/>
      <c r="I426" s="96"/>
      <c r="J426" s="96"/>
      <c r="K426" s="96"/>
      <c r="L426" s="199">
        <f t="shared" si="34"/>
        <v>0</v>
      </c>
      <c r="M426" s="179"/>
      <c r="N426" s="188">
        <f t="shared" si="35"/>
        <v>0</v>
      </c>
      <c r="O426" s="97"/>
      <c r="Q426" s="10"/>
    </row>
    <row r="427" spans="1:17" ht="21" outlineLevel="1" x14ac:dyDescent="0.35">
      <c r="A427" s="54"/>
      <c r="B427" s="11"/>
      <c r="E427" s="87" t="s">
        <v>5</v>
      </c>
      <c r="F427" s="214" t="s">
        <v>82</v>
      </c>
      <c r="G427" s="14"/>
      <c r="H427" s="14"/>
      <c r="I427" s="14"/>
      <c r="J427" s="69"/>
      <c r="K427" s="81"/>
      <c r="L427" s="199">
        <f t="shared" si="34"/>
        <v>0</v>
      </c>
      <c r="M427" s="179"/>
      <c r="N427" s="188">
        <f t="shared" si="35"/>
        <v>0</v>
      </c>
      <c r="O427" s="17"/>
      <c r="Q427" s="10"/>
    </row>
    <row r="428" spans="1:17" ht="21" outlineLevel="1" x14ac:dyDescent="0.35">
      <c r="A428" s="54"/>
      <c r="B428" s="11"/>
      <c r="E428" s="95"/>
      <c r="F428" s="96"/>
      <c r="G428" s="96"/>
      <c r="H428" s="96"/>
      <c r="I428" s="96"/>
      <c r="J428" s="96"/>
      <c r="K428" s="96"/>
      <c r="L428" s="199">
        <f t="shared" si="34"/>
        <v>0</v>
      </c>
      <c r="M428" s="179"/>
      <c r="N428" s="188">
        <f t="shared" si="35"/>
        <v>0</v>
      </c>
      <c r="O428" s="97"/>
      <c r="Q428" s="10"/>
    </row>
    <row r="429" spans="1:17" ht="21" outlineLevel="1" x14ac:dyDescent="0.35">
      <c r="A429" s="54"/>
      <c r="B429" s="11"/>
      <c r="E429" s="95"/>
      <c r="F429" s="96"/>
      <c r="G429" s="96"/>
      <c r="H429" s="96"/>
      <c r="I429" s="96"/>
      <c r="J429" s="96"/>
      <c r="K429" s="96"/>
      <c r="L429" s="199">
        <f t="shared" si="34"/>
        <v>0</v>
      </c>
      <c r="M429" s="179"/>
      <c r="N429" s="188">
        <f t="shared" si="35"/>
        <v>0</v>
      </c>
      <c r="O429" s="97"/>
      <c r="Q429" s="10"/>
    </row>
    <row r="430" spans="1:17" ht="21" outlineLevel="1" x14ac:dyDescent="0.35">
      <c r="A430" s="54"/>
      <c r="B430" s="11"/>
      <c r="E430" s="211" t="s">
        <v>226</v>
      </c>
      <c r="F430" s="53"/>
      <c r="G430" s="89"/>
      <c r="H430" s="89"/>
      <c r="I430" s="53"/>
      <c r="J430" s="53"/>
      <c r="K430" s="53"/>
      <c r="L430" s="199">
        <f t="shared" si="34"/>
        <v>0</v>
      </c>
      <c r="M430" s="179"/>
      <c r="N430" s="188">
        <f t="shared" si="35"/>
        <v>0</v>
      </c>
      <c r="O430" s="17"/>
      <c r="Q430" s="10"/>
    </row>
    <row r="431" spans="1:17" ht="21" outlineLevel="1" x14ac:dyDescent="0.35">
      <c r="A431" s="54"/>
      <c r="B431" s="11"/>
      <c r="E431" s="57" t="s">
        <v>228</v>
      </c>
      <c r="F431" s="68" t="s">
        <v>7</v>
      </c>
      <c r="G431" s="14"/>
      <c r="H431" s="14"/>
      <c r="I431" s="14"/>
      <c r="J431" s="69"/>
      <c r="K431" s="60"/>
      <c r="L431" s="199">
        <f t="shared" si="34"/>
        <v>0</v>
      </c>
      <c r="M431" s="179"/>
      <c r="N431" s="188">
        <f t="shared" si="35"/>
        <v>0</v>
      </c>
      <c r="O431" s="17"/>
      <c r="Q431" s="10"/>
    </row>
    <row r="432" spans="1:17" ht="21" outlineLevel="1" x14ac:dyDescent="0.35">
      <c r="A432" s="54"/>
      <c r="B432" s="11"/>
      <c r="E432" s="57" t="s">
        <v>229</v>
      </c>
      <c r="F432" s="68" t="s">
        <v>7</v>
      </c>
      <c r="G432" s="14"/>
      <c r="H432" s="14"/>
      <c r="I432" s="14"/>
      <c r="J432" s="69"/>
      <c r="K432" s="60"/>
      <c r="L432" s="199">
        <f t="shared" si="34"/>
        <v>0</v>
      </c>
      <c r="M432" s="179"/>
      <c r="N432" s="188">
        <f t="shared" si="35"/>
        <v>0</v>
      </c>
      <c r="O432" s="17"/>
      <c r="Q432" s="10"/>
    </row>
    <row r="433" spans="1:17" ht="21" outlineLevel="1" x14ac:dyDescent="0.35">
      <c r="A433" s="54"/>
      <c r="B433" s="11"/>
      <c r="E433" s="57" t="s">
        <v>230</v>
      </c>
      <c r="F433" s="68" t="s">
        <v>7</v>
      </c>
      <c r="G433" s="14"/>
      <c r="H433" s="14"/>
      <c r="I433" s="14"/>
      <c r="J433" s="69"/>
      <c r="K433" s="60"/>
      <c r="L433" s="199">
        <f t="shared" si="34"/>
        <v>0</v>
      </c>
      <c r="M433" s="179"/>
      <c r="N433" s="188">
        <f t="shared" si="35"/>
        <v>0</v>
      </c>
      <c r="O433" s="17"/>
      <c r="Q433" s="10"/>
    </row>
    <row r="434" spans="1:17" ht="21" outlineLevel="1" x14ac:dyDescent="0.35">
      <c r="A434" s="54"/>
      <c r="B434" s="11"/>
      <c r="E434" s="95"/>
      <c r="F434" s="96"/>
      <c r="G434" s="96"/>
      <c r="H434" s="96"/>
      <c r="I434" s="96"/>
      <c r="J434" s="96"/>
      <c r="K434" s="96"/>
      <c r="L434" s="199">
        <f t="shared" si="34"/>
        <v>0</v>
      </c>
      <c r="M434" s="179"/>
      <c r="N434" s="188">
        <f t="shared" si="35"/>
        <v>0</v>
      </c>
      <c r="O434" s="97"/>
      <c r="Q434" s="10"/>
    </row>
    <row r="435" spans="1:17" ht="21" outlineLevel="1" x14ac:dyDescent="0.35">
      <c r="A435" s="54"/>
      <c r="B435" s="11"/>
      <c r="E435" s="211" t="s">
        <v>227</v>
      </c>
      <c r="F435" s="53"/>
      <c r="G435" s="89"/>
      <c r="H435" s="89"/>
      <c r="I435" s="53"/>
      <c r="J435" s="53"/>
      <c r="K435" s="53"/>
      <c r="L435" s="199">
        <f t="shared" si="34"/>
        <v>0</v>
      </c>
      <c r="M435" s="179"/>
      <c r="N435" s="188">
        <f t="shared" si="35"/>
        <v>0</v>
      </c>
      <c r="O435" s="17"/>
      <c r="Q435" s="10"/>
    </row>
    <row r="436" spans="1:17" ht="21" outlineLevel="1" x14ac:dyDescent="0.35">
      <c r="A436" s="54"/>
      <c r="B436" s="11"/>
      <c r="E436" s="57" t="s">
        <v>231</v>
      </c>
      <c r="F436" s="68" t="s">
        <v>7</v>
      </c>
      <c r="G436" s="14"/>
      <c r="H436" s="14"/>
      <c r="I436" s="14"/>
      <c r="J436" s="69"/>
      <c r="K436" s="60"/>
      <c r="L436" s="199">
        <f t="shared" si="34"/>
        <v>0</v>
      </c>
      <c r="M436" s="179"/>
      <c r="N436" s="188">
        <f t="shared" si="35"/>
        <v>0</v>
      </c>
      <c r="O436" s="70"/>
      <c r="Q436" s="10"/>
    </row>
    <row r="437" spans="1:17" ht="21" outlineLevel="1" x14ac:dyDescent="0.35">
      <c r="A437" s="54"/>
      <c r="B437" s="11"/>
      <c r="E437" s="57" t="s">
        <v>232</v>
      </c>
      <c r="F437" s="68" t="s">
        <v>7</v>
      </c>
      <c r="G437" s="14"/>
      <c r="H437" s="14"/>
      <c r="I437" s="14"/>
      <c r="J437" s="93"/>
      <c r="K437" s="123"/>
      <c r="L437" s="199">
        <f t="shared" si="34"/>
        <v>0</v>
      </c>
      <c r="M437" s="179"/>
      <c r="N437" s="188">
        <f t="shared" si="35"/>
        <v>0</v>
      </c>
      <c r="O437" s="70"/>
      <c r="Q437" s="10"/>
    </row>
    <row r="438" spans="1:17" ht="25" outlineLevel="1" x14ac:dyDescent="0.35">
      <c r="A438" s="54"/>
      <c r="B438" s="11"/>
      <c r="E438" s="57" t="s">
        <v>233</v>
      </c>
      <c r="F438" s="68" t="s">
        <v>7</v>
      </c>
      <c r="G438" s="14"/>
      <c r="H438" s="14"/>
      <c r="I438" s="14"/>
      <c r="J438" s="69"/>
      <c r="K438" s="60"/>
      <c r="L438" s="199">
        <f t="shared" si="34"/>
        <v>0</v>
      </c>
      <c r="M438" s="179"/>
      <c r="N438" s="188">
        <f t="shared" si="35"/>
        <v>0</v>
      </c>
      <c r="O438" s="70"/>
      <c r="Q438" s="10"/>
    </row>
    <row r="439" spans="1:17" ht="25" outlineLevel="1" x14ac:dyDescent="0.35">
      <c r="A439" s="54"/>
      <c r="B439" s="11"/>
      <c r="E439" s="57" t="s">
        <v>234</v>
      </c>
      <c r="F439" s="68" t="s">
        <v>7</v>
      </c>
      <c r="G439" s="14"/>
      <c r="H439" s="14"/>
      <c r="I439" s="14"/>
      <c r="J439" s="93"/>
      <c r="K439" s="123"/>
      <c r="L439" s="199">
        <f t="shared" si="34"/>
        <v>0</v>
      </c>
      <c r="M439" s="179"/>
      <c r="N439" s="188">
        <f t="shared" si="35"/>
        <v>0</v>
      </c>
      <c r="O439" s="70"/>
      <c r="Q439" s="10"/>
    </row>
    <row r="440" spans="1:17" ht="21" outlineLevel="1" x14ac:dyDescent="0.35">
      <c r="A440" s="54"/>
      <c r="B440" s="11"/>
      <c r="E440" s="95"/>
      <c r="F440" s="96"/>
      <c r="G440" s="96"/>
      <c r="H440" s="96"/>
      <c r="I440" s="96"/>
      <c r="J440" s="96"/>
      <c r="K440" s="96"/>
      <c r="L440" s="199">
        <f t="shared" ref="L440:L441" si="36">J440*K440</f>
        <v>0</v>
      </c>
      <c r="M440" s="179"/>
      <c r="N440" s="188">
        <f t="shared" ref="N440:N441" si="37">J440*M440</f>
        <v>0</v>
      </c>
      <c r="O440" s="97"/>
      <c r="Q440" s="10"/>
    </row>
    <row r="441" spans="1:17" ht="21" outlineLevel="1" x14ac:dyDescent="0.35">
      <c r="A441" s="54"/>
      <c r="B441" s="11"/>
      <c r="E441" s="211" t="s">
        <v>246</v>
      </c>
      <c r="F441" s="53" t="s">
        <v>8</v>
      </c>
      <c r="G441" s="89"/>
      <c r="H441" s="89"/>
      <c r="I441" s="53"/>
      <c r="J441" s="89"/>
      <c r="K441" s="53"/>
      <c r="L441" s="199">
        <f t="shared" si="36"/>
        <v>0</v>
      </c>
      <c r="M441" s="179"/>
      <c r="N441" s="188">
        <f t="shared" si="37"/>
        <v>0</v>
      </c>
      <c r="O441" s="70"/>
      <c r="Q441" s="10"/>
    </row>
    <row r="442" spans="1:17" s="10" customFormat="1" ht="21" x14ac:dyDescent="0.35">
      <c r="A442" s="54"/>
      <c r="B442" s="3" t="s">
        <v>237</v>
      </c>
      <c r="C442" s="4"/>
      <c r="D442" s="4"/>
      <c r="E442" s="5"/>
      <c r="F442" s="6"/>
      <c r="G442" s="6"/>
      <c r="H442" s="6"/>
      <c r="I442" s="6"/>
      <c r="J442" s="7"/>
      <c r="K442" s="8"/>
      <c r="L442" s="200">
        <f>SUBTOTAL(9,L443:L449)</f>
        <v>0</v>
      </c>
      <c r="M442" s="189"/>
      <c r="N442" s="189">
        <f>SUBTOTAL(9,N443:N449)</f>
        <v>0</v>
      </c>
      <c r="O442" s="9"/>
    </row>
    <row r="443" spans="1:17" s="32" customFormat="1" ht="21" outlineLevel="1" x14ac:dyDescent="0.35">
      <c r="A443" s="54"/>
      <c r="B443" s="24"/>
      <c r="C443" s="25" t="s">
        <v>243</v>
      </c>
      <c r="D443" s="26"/>
      <c r="E443" s="27"/>
      <c r="F443" s="28"/>
      <c r="G443" s="28"/>
      <c r="H443" s="28"/>
      <c r="I443" s="28"/>
      <c r="J443" s="103"/>
      <c r="K443" s="30"/>
      <c r="L443" s="194">
        <f>SUBTOTAL(9,L444:L447)</f>
        <v>0</v>
      </c>
      <c r="M443" s="179"/>
      <c r="N443" s="183">
        <f>SUBTOTAL(9,N444:N447)</f>
        <v>0</v>
      </c>
      <c r="O443" s="31"/>
      <c r="Q443" s="10"/>
    </row>
    <row r="444" spans="1:17" ht="21" outlineLevel="2" x14ac:dyDescent="0.35">
      <c r="A444" s="54"/>
      <c r="B444" s="11"/>
      <c r="E444" s="42" t="s">
        <v>238</v>
      </c>
      <c r="F444" s="13" t="s">
        <v>31</v>
      </c>
      <c r="G444" s="14"/>
      <c r="H444" s="14"/>
      <c r="I444" s="14"/>
      <c r="J444" s="104"/>
      <c r="K444" s="60"/>
      <c r="L444" s="190"/>
      <c r="M444" s="172"/>
      <c r="N444" s="180"/>
      <c r="O444" s="17"/>
      <c r="Q444" s="10"/>
    </row>
    <row r="445" spans="1:17" ht="21" outlineLevel="2" x14ac:dyDescent="0.35">
      <c r="A445" s="54"/>
      <c r="B445" s="11"/>
      <c r="E445" s="37" t="s">
        <v>239</v>
      </c>
      <c r="F445" s="22" t="s">
        <v>235</v>
      </c>
      <c r="G445" s="14"/>
      <c r="H445" s="14"/>
      <c r="I445" s="14"/>
      <c r="J445" s="104"/>
      <c r="K445" s="40"/>
      <c r="L445" s="190"/>
      <c r="M445" s="172"/>
      <c r="N445" s="180"/>
      <c r="O445" s="70"/>
      <c r="Q445" s="10"/>
    </row>
    <row r="446" spans="1:17" ht="21" outlineLevel="2" x14ac:dyDescent="0.35">
      <c r="A446" s="54"/>
      <c r="B446" s="11"/>
      <c r="E446" s="37" t="s">
        <v>240</v>
      </c>
      <c r="F446" s="22" t="s">
        <v>236</v>
      </c>
      <c r="G446" s="14"/>
      <c r="H446" s="14"/>
      <c r="I446" s="14"/>
      <c r="J446" s="104"/>
      <c r="K446" s="40"/>
      <c r="L446" s="190"/>
      <c r="M446" s="172"/>
      <c r="N446" s="180"/>
      <c r="O446" s="17"/>
      <c r="Q446" s="10"/>
    </row>
    <row r="447" spans="1:17" ht="21" outlineLevel="2" x14ac:dyDescent="0.35">
      <c r="A447" s="54"/>
      <c r="B447" s="11"/>
      <c r="E447" s="37" t="s">
        <v>241</v>
      </c>
      <c r="F447" s="22" t="s">
        <v>235</v>
      </c>
      <c r="G447" s="14"/>
      <c r="H447" s="14"/>
      <c r="I447" s="14"/>
      <c r="J447" s="104"/>
      <c r="K447" s="60"/>
      <c r="L447" s="190"/>
      <c r="M447" s="172"/>
      <c r="N447" s="180"/>
      <c r="O447" s="17"/>
      <c r="Q447" s="10"/>
    </row>
    <row r="448" spans="1:17" s="32" customFormat="1" ht="21" outlineLevel="1" collapsed="1" x14ac:dyDescent="0.35">
      <c r="A448" s="54"/>
      <c r="B448" s="24"/>
      <c r="C448" s="25" t="s">
        <v>242</v>
      </c>
      <c r="D448" s="26"/>
      <c r="E448" s="27"/>
      <c r="F448" s="105"/>
      <c r="G448" s="28"/>
      <c r="H448" s="28"/>
      <c r="I448" s="28"/>
      <c r="J448" s="103"/>
      <c r="K448" s="30"/>
      <c r="L448" s="194">
        <f>SUBTOTAL(9,L449:L449)</f>
        <v>0</v>
      </c>
      <c r="M448" s="179"/>
      <c r="N448" s="183">
        <f>SUBTOTAL(9,N449:N449)</f>
        <v>0</v>
      </c>
      <c r="O448" s="31"/>
      <c r="Q448" s="10"/>
    </row>
    <row r="449" spans="1:17" ht="21" outlineLevel="1" x14ac:dyDescent="0.35">
      <c r="A449" s="54"/>
      <c r="B449" s="11"/>
      <c r="E449" s="106" t="s">
        <v>244</v>
      </c>
      <c r="F449" s="13" t="s">
        <v>31</v>
      </c>
      <c r="G449" s="14"/>
      <c r="H449" s="14"/>
      <c r="I449" s="14"/>
      <c r="J449" s="104"/>
      <c r="K449" s="60"/>
      <c r="L449" s="190"/>
      <c r="M449" s="179"/>
      <c r="N449" s="180"/>
      <c r="O449" s="17"/>
      <c r="Q449" s="10"/>
    </row>
    <row r="450" spans="1:17" s="10" customFormat="1" ht="21" hidden="1" x14ac:dyDescent="0.35">
      <c r="A450" s="54"/>
      <c r="B450" s="3" t="s">
        <v>11</v>
      </c>
      <c r="C450" s="4"/>
      <c r="D450" s="4"/>
      <c r="E450" s="5"/>
      <c r="F450" s="107"/>
      <c r="G450" s="6"/>
      <c r="H450" s="6"/>
      <c r="I450" s="6"/>
      <c r="J450" s="7"/>
      <c r="K450" s="8"/>
      <c r="L450" s="166">
        <f>SUM(L451:L452)</f>
        <v>0</v>
      </c>
      <c r="M450" s="173"/>
      <c r="N450" s="173"/>
      <c r="O450" s="9"/>
    </row>
    <row r="451" spans="1:17" ht="21" hidden="1" outlineLevel="2" x14ac:dyDescent="0.35">
      <c r="A451" s="54"/>
      <c r="B451" s="11"/>
      <c r="E451" s="106" t="s">
        <v>9</v>
      </c>
      <c r="F451" s="22" t="s">
        <v>0</v>
      </c>
      <c r="G451" s="14"/>
      <c r="H451" s="14"/>
      <c r="I451" s="14"/>
      <c r="J451" s="108"/>
      <c r="K451" s="109"/>
      <c r="L451" s="167">
        <v>0</v>
      </c>
      <c r="M451" s="174"/>
      <c r="N451" s="174"/>
      <c r="O451" s="70"/>
      <c r="Q451" s="10"/>
    </row>
    <row r="452" spans="1:17" ht="21" hidden="1" outlineLevel="2" x14ac:dyDescent="0.35">
      <c r="A452" s="54"/>
      <c r="B452" s="11"/>
      <c r="E452" s="37" t="s">
        <v>10</v>
      </c>
      <c r="F452" s="22" t="s">
        <v>12</v>
      </c>
      <c r="G452" s="14"/>
      <c r="H452" s="14"/>
      <c r="I452" s="14"/>
      <c r="J452" s="37"/>
      <c r="K452" s="40"/>
      <c r="L452" s="167">
        <v>0</v>
      </c>
      <c r="M452" s="174"/>
      <c r="N452" s="174"/>
      <c r="O452" s="70"/>
      <c r="Q452" s="10"/>
    </row>
    <row r="453" spans="1:17" s="10" customFormat="1" ht="21" x14ac:dyDescent="0.35">
      <c r="A453" s="54"/>
      <c r="B453" s="3" t="s">
        <v>245</v>
      </c>
      <c r="C453" s="4"/>
      <c r="D453" s="4"/>
      <c r="E453" s="5"/>
      <c r="F453" s="107"/>
      <c r="G453" s="6"/>
      <c r="H453" s="6"/>
      <c r="I453" s="6"/>
      <c r="J453" s="110"/>
      <c r="K453" s="8"/>
      <c r="L453" s="200">
        <f>SUBTOTAL(9,L454:L461)</f>
        <v>0</v>
      </c>
      <c r="M453" s="189"/>
      <c r="N453" s="189">
        <f>SUBTOTAL(9,N454:N461)</f>
        <v>0</v>
      </c>
      <c r="O453" s="111"/>
    </row>
    <row r="454" spans="1:17" ht="21" outlineLevel="2" x14ac:dyDescent="0.35">
      <c r="A454" s="54"/>
      <c r="B454" s="11"/>
      <c r="E454" s="37" t="s">
        <v>247</v>
      </c>
      <c r="F454" s="13"/>
      <c r="G454" s="14"/>
      <c r="H454" s="14"/>
      <c r="I454" s="14"/>
      <c r="J454" s="37"/>
      <c r="K454" s="16"/>
      <c r="L454" s="190">
        <f>J454*K454</f>
        <v>0</v>
      </c>
      <c r="M454" s="179"/>
      <c r="N454" s="180">
        <f>J454*M454</f>
        <v>0</v>
      </c>
      <c r="O454" s="70"/>
      <c r="Q454" s="10"/>
    </row>
    <row r="455" spans="1:17" ht="25" outlineLevel="2" x14ac:dyDescent="0.35">
      <c r="A455" s="54"/>
      <c r="B455" s="11"/>
      <c r="E455" s="207" t="s">
        <v>248</v>
      </c>
      <c r="F455" s="13"/>
      <c r="G455" s="14"/>
      <c r="H455" s="14"/>
      <c r="I455" s="14"/>
      <c r="J455" s="37"/>
      <c r="K455" s="40"/>
      <c r="L455" s="190">
        <f t="shared" ref="L455:L461" si="38">J455*K455</f>
        <v>0</v>
      </c>
      <c r="M455" s="179"/>
      <c r="N455" s="180">
        <f t="shared" ref="N455:N461" si="39">J455*M455</f>
        <v>0</v>
      </c>
      <c r="O455" s="70"/>
      <c r="Q455" s="10"/>
    </row>
    <row r="456" spans="1:17" ht="21" outlineLevel="2" x14ac:dyDescent="0.35">
      <c r="A456" s="54"/>
      <c r="B456" s="11"/>
      <c r="E456" s="112" t="s">
        <v>249</v>
      </c>
      <c r="F456" s="13"/>
      <c r="G456" s="14"/>
      <c r="H456" s="14"/>
      <c r="I456" s="14"/>
      <c r="J456" s="37"/>
      <c r="K456" s="40"/>
      <c r="L456" s="190">
        <f t="shared" si="38"/>
        <v>0</v>
      </c>
      <c r="M456" s="179"/>
      <c r="N456" s="180">
        <f t="shared" si="39"/>
        <v>0</v>
      </c>
      <c r="O456" s="70"/>
      <c r="Q456" s="10"/>
    </row>
    <row r="457" spans="1:17" ht="21" outlineLevel="2" x14ac:dyDescent="0.35">
      <c r="A457" s="54"/>
      <c r="B457" s="11"/>
      <c r="E457" s="113" t="s">
        <v>250</v>
      </c>
      <c r="F457" s="13"/>
      <c r="G457" s="14"/>
      <c r="H457" s="14"/>
      <c r="I457" s="14"/>
      <c r="J457" s="37"/>
      <c r="K457" s="40"/>
      <c r="L457" s="190">
        <f t="shared" si="38"/>
        <v>0</v>
      </c>
      <c r="M457" s="179"/>
      <c r="N457" s="180">
        <f t="shared" si="39"/>
        <v>0</v>
      </c>
      <c r="O457" s="70"/>
      <c r="Q457" s="10"/>
    </row>
    <row r="458" spans="1:17" ht="21" outlineLevel="2" x14ac:dyDescent="0.35">
      <c r="A458" s="54"/>
      <c r="B458" s="11"/>
      <c r="E458" s="113" t="s">
        <v>251</v>
      </c>
      <c r="F458" s="13"/>
      <c r="G458" s="14"/>
      <c r="H458" s="14"/>
      <c r="I458" s="14"/>
      <c r="J458" s="37"/>
      <c r="K458" s="40"/>
      <c r="L458" s="190">
        <f t="shared" si="38"/>
        <v>0</v>
      </c>
      <c r="M458" s="179"/>
      <c r="N458" s="180">
        <f t="shared" si="39"/>
        <v>0</v>
      </c>
      <c r="O458" s="70"/>
      <c r="Q458" s="10"/>
    </row>
    <row r="459" spans="1:17" ht="21" outlineLevel="2" x14ac:dyDescent="0.35">
      <c r="A459" s="54"/>
      <c r="B459" s="11"/>
      <c r="E459" s="113" t="s">
        <v>252</v>
      </c>
      <c r="F459" s="13"/>
      <c r="G459" s="164"/>
      <c r="H459" s="164"/>
      <c r="I459" s="164"/>
      <c r="J459" s="37"/>
      <c r="K459" s="40"/>
      <c r="L459" s="190">
        <f t="shared" si="38"/>
        <v>0</v>
      </c>
      <c r="M459" s="179"/>
      <c r="N459" s="180">
        <f t="shared" si="39"/>
        <v>0</v>
      </c>
      <c r="O459" s="70"/>
      <c r="Q459" s="10"/>
    </row>
    <row r="460" spans="1:17" ht="21" outlineLevel="2" x14ac:dyDescent="0.35">
      <c r="A460" s="54"/>
      <c r="B460" s="11"/>
      <c r="E460" s="113" t="s">
        <v>253</v>
      </c>
      <c r="F460" s="13"/>
      <c r="G460" s="164"/>
      <c r="H460" s="164"/>
      <c r="I460" s="164"/>
      <c r="J460" s="37"/>
      <c r="K460" s="40"/>
      <c r="L460" s="190">
        <f t="shared" si="38"/>
        <v>0</v>
      </c>
      <c r="M460" s="179"/>
      <c r="N460" s="180">
        <f t="shared" si="39"/>
        <v>0</v>
      </c>
      <c r="O460" s="70"/>
      <c r="Q460" s="10"/>
    </row>
    <row r="461" spans="1:17" ht="21.5" outlineLevel="2" thickBot="1" x14ac:dyDescent="0.4">
      <c r="A461" s="54"/>
      <c r="B461" s="11"/>
      <c r="E461" s="204" t="s">
        <v>254</v>
      </c>
      <c r="F461" s="13"/>
      <c r="G461" s="164"/>
      <c r="H461" s="164"/>
      <c r="I461" s="164"/>
      <c r="J461" s="37"/>
      <c r="K461" s="40"/>
      <c r="L461" s="190">
        <f t="shared" si="38"/>
        <v>0</v>
      </c>
      <c r="M461" s="179"/>
      <c r="N461" s="180">
        <f t="shared" si="39"/>
        <v>0</v>
      </c>
      <c r="O461" s="70"/>
      <c r="Q461" s="10"/>
    </row>
    <row r="462" spans="1:17" s="10" customFormat="1" ht="21.5" hidden="1" thickBot="1" x14ac:dyDescent="0.4">
      <c r="A462" s="54"/>
      <c r="B462" s="114"/>
      <c r="C462" s="115"/>
      <c r="D462" s="115"/>
      <c r="E462" s="116" t="s">
        <v>14</v>
      </c>
      <c r="F462" s="117"/>
      <c r="G462" s="117"/>
      <c r="H462" s="117"/>
      <c r="I462" s="117"/>
      <c r="J462" s="116"/>
      <c r="K462" s="118"/>
      <c r="L462" s="168">
        <f>L453+L450+L442+L311+L16+L4</f>
        <v>0</v>
      </c>
      <c r="M462" s="175"/>
      <c r="N462" s="175"/>
      <c r="O462" s="119"/>
    </row>
    <row r="463" spans="1:17" ht="21" x14ac:dyDescent="0.35">
      <c r="B463" s="217" t="s">
        <v>14</v>
      </c>
      <c r="C463" s="217"/>
      <c r="D463" s="217"/>
      <c r="E463" s="217"/>
      <c r="F463" s="217"/>
      <c r="G463" s="217"/>
      <c r="H463" s="217"/>
      <c r="I463" s="217"/>
      <c r="J463" s="217"/>
      <c r="K463" s="217"/>
      <c r="L463" s="202">
        <f>L453+L442+L311+L16+L4</f>
        <v>0</v>
      </c>
      <c r="M463" s="176"/>
      <c r="N463" s="203">
        <f>N453+N442+N311+N16+N4</f>
        <v>0</v>
      </c>
      <c r="O463" s="177"/>
      <c r="Q463" s="10"/>
    </row>
    <row r="464" spans="1:17" s="122" customFormat="1" ht="21" x14ac:dyDescent="0.35"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3:17" s="122" customFormat="1" ht="21" x14ac:dyDescent="0.35"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3:17" s="122" customFormat="1" ht="21" x14ac:dyDescent="0.35">
      <c r="C466" s="10"/>
      <c r="D466" s="10"/>
      <c r="E466" s="10"/>
      <c r="F466" s="10"/>
      <c r="G466" s="10"/>
      <c r="H466" s="10"/>
      <c r="I466" s="10"/>
      <c r="J466" s="10"/>
      <c r="K466" s="157"/>
      <c r="L466" s="10"/>
      <c r="M466" s="10"/>
      <c r="N466" s="10"/>
      <c r="O466" s="10"/>
      <c r="P466" s="10"/>
      <c r="Q466" s="10"/>
    </row>
    <row r="467" spans="3:17" s="122" customFormat="1" ht="21" x14ac:dyDescent="0.35"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3:17" s="122" customFormat="1" ht="21" x14ac:dyDescent="0.35"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3:17" s="122" customFormat="1" ht="21" x14ac:dyDescent="0.35"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3:17" s="122" customFormat="1" ht="21" x14ac:dyDescent="0.35"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3:17" s="122" customFormat="1" ht="21" x14ac:dyDescent="0.35"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3:17" s="122" customFormat="1" ht="21" x14ac:dyDescent="0.35"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3:17" s="122" customFormat="1" ht="21" x14ac:dyDescent="0.35"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3:17" s="122" customFormat="1" ht="21" x14ac:dyDescent="0.35"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3:17" s="122" customFormat="1" ht="21" x14ac:dyDescent="0.35"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3:17" s="122" customFormat="1" ht="21" x14ac:dyDescent="0.35"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3:17" s="122" customFormat="1" ht="21" x14ac:dyDescent="0.35"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3:17" s="122" customFormat="1" ht="21" x14ac:dyDescent="0.35"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3:17" s="122" customFormat="1" ht="21" x14ac:dyDescent="0.35"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3:17" s="122" customFormat="1" ht="21" x14ac:dyDescent="0.35"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3:17" ht="21" x14ac:dyDescent="0.35"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3:17" ht="21" x14ac:dyDescent="0.35"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3:17" ht="21" x14ac:dyDescent="0.35"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3:17" ht="21" x14ac:dyDescent="0.35"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3:17" ht="21" x14ac:dyDescent="0.35"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3:17" ht="21" x14ac:dyDescent="0.35"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3:17" ht="21" x14ac:dyDescent="0.35"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3:17" ht="21" x14ac:dyDescent="0.35"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3:17" ht="21" x14ac:dyDescent="0.35"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3:17" ht="21" x14ac:dyDescent="0.35"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3:17" ht="21" x14ac:dyDescent="0.35"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3:17" ht="21" x14ac:dyDescent="0.35"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3:17" ht="21" x14ac:dyDescent="0.35"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3:17" ht="21" x14ac:dyDescent="0.35"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3:17" ht="21" x14ac:dyDescent="0.35"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3:17" ht="21" x14ac:dyDescent="0.35"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3:17" ht="21" x14ac:dyDescent="0.35"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3:17" ht="21" x14ac:dyDescent="0.35"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3:17" ht="21" x14ac:dyDescent="0.35"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3:17" ht="21" x14ac:dyDescent="0.35"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3:17" ht="21" x14ac:dyDescent="0.35"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3:17" ht="21" x14ac:dyDescent="0.35"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3:17" ht="21" x14ac:dyDescent="0.35"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3:17" ht="21" x14ac:dyDescent="0.35"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3:17" ht="21" x14ac:dyDescent="0.35"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3:17" ht="21" x14ac:dyDescent="0.35"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3:17" ht="21" x14ac:dyDescent="0.35"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3:17" ht="21" x14ac:dyDescent="0.35"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3:17" ht="21" x14ac:dyDescent="0.35"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3:17" ht="21" x14ac:dyDescent="0.35"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3:17" ht="21" x14ac:dyDescent="0.35"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3:17" ht="21" x14ac:dyDescent="0.35"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3:17" ht="21" x14ac:dyDescent="0.35"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3:17" ht="21" x14ac:dyDescent="0.35"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3:17" ht="21" x14ac:dyDescent="0.35"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3:17" ht="21" x14ac:dyDescent="0.35"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3:17" ht="21" x14ac:dyDescent="0.35"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3:17" ht="21" x14ac:dyDescent="0.35"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3:17" ht="21" x14ac:dyDescent="0.35"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3:17" ht="21" x14ac:dyDescent="0.35"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3:17" ht="21" x14ac:dyDescent="0.35"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3:17" ht="21" x14ac:dyDescent="0.35"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3:17" ht="21" x14ac:dyDescent="0.35"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3:17" ht="21" x14ac:dyDescent="0.35"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3:17" ht="21" x14ac:dyDescent="0.35"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3:17" ht="21" x14ac:dyDescent="0.35"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3:17" ht="21" x14ac:dyDescent="0.35"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3:17" ht="21" x14ac:dyDescent="0.35"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3:17" ht="21" x14ac:dyDescent="0.35"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3:17" ht="21" x14ac:dyDescent="0.35"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3:17" ht="21" x14ac:dyDescent="0.35"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3:17" ht="21" x14ac:dyDescent="0.35"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3:17" ht="21" x14ac:dyDescent="0.35"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3:17" ht="21" x14ac:dyDescent="0.35"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3:17" ht="21" x14ac:dyDescent="0.35"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3:17" ht="21" x14ac:dyDescent="0.35"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3:17" ht="21" x14ac:dyDescent="0.35"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3:17" ht="21" x14ac:dyDescent="0.35"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3:17" ht="21" x14ac:dyDescent="0.35"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3:17" ht="21" x14ac:dyDescent="0.35"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3:17" ht="21" x14ac:dyDescent="0.35"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3:17" ht="21" x14ac:dyDescent="0.35"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3:17" ht="21" x14ac:dyDescent="0.35"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3:17" ht="21" x14ac:dyDescent="0.35"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3:17" ht="21" x14ac:dyDescent="0.35"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3:17" ht="21" x14ac:dyDescent="0.35"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3:17" ht="21" x14ac:dyDescent="0.35"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3:17" ht="21" x14ac:dyDescent="0.35"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3:17" ht="21" x14ac:dyDescent="0.35"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3:17" ht="21" x14ac:dyDescent="0.35"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3:17" x14ac:dyDescent="0.35">
      <c r="F551" s="1"/>
      <c r="G551" s="1"/>
      <c r="H551" s="1"/>
      <c r="I551" s="1"/>
      <c r="K551" s="1"/>
      <c r="L551" s="1"/>
      <c r="M551" s="1"/>
      <c r="N551" s="1"/>
    </row>
    <row r="552" spans="3:17" x14ac:dyDescent="0.35">
      <c r="F552" s="1"/>
      <c r="G552" s="1"/>
      <c r="H552" s="1"/>
      <c r="I552" s="1"/>
      <c r="K552" s="1"/>
      <c r="L552" s="1"/>
      <c r="M552" s="1"/>
      <c r="N552" s="1"/>
    </row>
  </sheetData>
  <autoFilter ref="B4:O462" xr:uid="{00000000-0009-0000-0000-000000000000}">
    <filterColumn colId="10">
      <filters blank="1"/>
    </filterColumn>
  </autoFilter>
  <mergeCells count="19">
    <mergeCell ref="B2:E3"/>
    <mergeCell ref="F2:F3"/>
    <mergeCell ref="G2:J2"/>
    <mergeCell ref="K2:K3"/>
    <mergeCell ref="B1:O1"/>
    <mergeCell ref="L2:L3"/>
    <mergeCell ref="M2:M3"/>
    <mergeCell ref="N2:N3"/>
    <mergeCell ref="O2:O3"/>
    <mergeCell ref="B463:K463"/>
    <mergeCell ref="D153:E153"/>
    <mergeCell ref="D193:E193"/>
    <mergeCell ref="D200:E200"/>
    <mergeCell ref="D202:E202"/>
    <mergeCell ref="D18:E18"/>
    <mergeCell ref="D57:E57"/>
    <mergeCell ref="D86:E86"/>
    <mergeCell ref="D118:E118"/>
    <mergeCell ref="D121:E121"/>
  </mergeCells>
  <pageMargins left="0.31496062992125984" right="0.31496062992125984" top="0.55118110236220474" bottom="0.55118110236220474" header="0.31496062992125984" footer="0.31496062992125984"/>
  <pageSetup paperSize="9" scale="10" orientation="portrait" r:id="rId1"/>
  <headerFooter>
    <oddHeader>&amp;C&amp;22Total Investment Cost&amp;26 Estimate Structure Table</oddHeader>
    <oddFooter>&amp;C&amp;16&amp;P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Nazwa postępowania.............</vt:lpstr>
      <vt:lpstr>'Nazwa postępowania.............'!Obszar_wydruku</vt:lpstr>
      <vt:lpstr>'Nazwa postępowania.............'!Tytuły_wydruku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2021-02-19T12:57:35Z</dcterms:created>
  <dcterms:modified xsi:type="dcterms:W3CDTF">2026-05-19T06:47:20Z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2026-05-18T06:46:06Z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c971e44c-bbe1-4dd6-9f97-48491d6b8d23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